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DCE86A11-0DA7-491D-9942-8AB4A228DA5D}" xr6:coauthVersionLast="36" xr6:coauthVersionMax="36" xr10:uidLastSave="{00000000-0000-0000-0000-000000000000}"/>
  <bookViews>
    <workbookView xWindow="0" yWindow="0" windowWidth="28800" windowHeight="12105" xr2:uid="{6D1B074D-FA87-4FC2-93E1-4B05431CD0A3}"/>
  </bookViews>
  <sheets>
    <sheet name="BPU LOT 10" sheetId="1" r:id="rId1"/>
    <sheet name="BR LOT 10" sheetId="2" r:id="rId2"/>
    <sheet name="SIMU COMMANDE LOT 10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3" l="1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0" i="3"/>
  <c r="H29" i="3"/>
  <c r="H28" i="3"/>
  <c r="H26" i="3"/>
  <c r="H25" i="3"/>
  <c r="H24" i="3"/>
  <c r="H23" i="3"/>
  <c r="H22" i="3"/>
  <c r="H21" i="3"/>
  <c r="H19" i="3"/>
  <c r="H18" i="3"/>
  <c r="H17" i="3"/>
  <c r="H16" i="3"/>
  <c r="H15" i="3"/>
  <c r="H14" i="3"/>
  <c r="H12" i="3"/>
  <c r="H11" i="3"/>
  <c r="B4" i="2"/>
  <c r="H46" i="3" l="1"/>
  <c r="H48" i="3" s="1"/>
</calcChain>
</file>

<file path=xl/sharedStrings.xml><?xml version="1.0" encoding="utf-8"?>
<sst xmlns="http://schemas.openxmlformats.org/spreadsheetml/2006/main" count="234" uniqueCount="106">
  <si>
    <t>Consultation n° 26.001</t>
  </si>
  <si>
    <t>FOURNITURE ET LIVRAISON D'ARTICLES D'ENTRETIEN ET D'AMENAGEMENT DES ESPACES VERTS</t>
  </si>
  <si>
    <t>LOT 10 : SECTEURS VILLEURBANNE ET LYON</t>
  </si>
  <si>
    <t>BORDEREAU DES PRIX UNITAIRES</t>
  </si>
  <si>
    <t>Il est obligatoire de renseigner ce document.
Il ne doit pas être modifié par le soumissionnaire et doit être chiffré en totalité sous peine de rejet de l'offre.</t>
  </si>
  <si>
    <t>N°</t>
  </si>
  <si>
    <t>DESIGNATION</t>
  </si>
  <si>
    <t>SPECIFICITE/DIMENSION</t>
  </si>
  <si>
    <t>UNITE</t>
  </si>
  <si>
    <t>PRIX UNITAIRE € HT*</t>
  </si>
  <si>
    <t>GAZON</t>
  </si>
  <si>
    <t>Gazon</t>
  </si>
  <si>
    <t xml:space="preserve">421 extreme </t>
  </si>
  <si>
    <t>Sac de 10 kg</t>
  </si>
  <si>
    <t>Gazon résistant</t>
  </si>
  <si>
    <t>10% Ray Gras Anglais
80% Fétuque élevée (45% Raptor III, 35% Avenger II)
10 % Pâturin des prés hybride</t>
  </si>
  <si>
    <t>TERREAUX ET AMENDEMENTS</t>
  </si>
  <si>
    <t>Terreau de plantation</t>
  </si>
  <si>
    <t>Sac de 50 L</t>
  </si>
  <si>
    <t>Terre de bruyère</t>
  </si>
  <si>
    <t xml:space="preserve">Terre végétale amendée </t>
  </si>
  <si>
    <t>Balle de 50 L</t>
  </si>
  <si>
    <t>Engrais organique gazon</t>
  </si>
  <si>
    <t>Sac de 25kg</t>
  </si>
  <si>
    <t>Engrais organique potassique</t>
  </si>
  <si>
    <t>Engrais organo-minéral avec stimulateur
de croissance racinaire</t>
  </si>
  <si>
    <t>Sac de 25 kg</t>
  </si>
  <si>
    <t>PAILLIS ET TOILES DE PAILLAGE</t>
  </si>
  <si>
    <t>Paillage minéral</t>
  </si>
  <si>
    <t>Coloris et granulométrie multiples</t>
  </si>
  <si>
    <t>Big Bag 500kg</t>
  </si>
  <si>
    <t>Ecorce de pin maritime</t>
  </si>
  <si>
    <t>40/60</t>
  </si>
  <si>
    <t>Sac 70 L</t>
  </si>
  <si>
    <t xml:space="preserve">Toile de paillage </t>
  </si>
  <si>
    <t>1, 2 et 4 mètres de large</t>
  </si>
  <si>
    <t>Rouleau de 100 mètres</t>
  </si>
  <si>
    <t>Pouzzolane</t>
  </si>
  <si>
    <t>7/15</t>
  </si>
  <si>
    <t>BIG BAG 500kg</t>
  </si>
  <si>
    <t xml:space="preserve">DESHERBANTS, ANTI-MOUSSE ET PRODUITS DE PROTECTION </t>
  </si>
  <si>
    <t>Antimousse prêt à l'emploi</t>
  </si>
  <si>
    <t xml:space="preserve">ammonium quaternaire </t>
  </si>
  <si>
    <t>Bidon 30 l</t>
  </si>
  <si>
    <t>Antimousse concentré</t>
  </si>
  <si>
    <t>Bidon 5 l</t>
  </si>
  <si>
    <t xml:space="preserve">Hydrofuge </t>
  </si>
  <si>
    <t>aquaplana Licef</t>
  </si>
  <si>
    <t>DIVERS</t>
  </si>
  <si>
    <t>Agraffes acier 20*20*20</t>
  </si>
  <si>
    <t>lot de 100</t>
  </si>
  <si>
    <t xml:space="preserve">Bordure volige galva </t>
  </si>
  <si>
    <t>2 ml</t>
  </si>
  <si>
    <t>Tuteur en bois 1,0m</t>
  </si>
  <si>
    <t>4 cm de diamètre</t>
  </si>
  <si>
    <t>Unité</t>
  </si>
  <si>
    <t>Tuteur en bois 1,5 m</t>
  </si>
  <si>
    <t>6 cm de diamètre</t>
  </si>
  <si>
    <t>Tuteur en bois 2,0 m</t>
  </si>
  <si>
    <t>8 cm de diamètre</t>
  </si>
  <si>
    <t>Tuteur en bois 2,5 m</t>
  </si>
  <si>
    <t>10 cm de diamètre</t>
  </si>
  <si>
    <t>Kit complet 3 tuteurs 1,5 m</t>
  </si>
  <si>
    <t>Kit complet 3 tuteurs 2,0 m</t>
  </si>
  <si>
    <t>Kit complet 3 tuteurs 2,5 m</t>
  </si>
  <si>
    <t>Ceinture collier de tuteurage</t>
  </si>
  <si>
    <t>Hotel à insectes</t>
  </si>
  <si>
    <t>Manchon de protection troncs d'arbres</t>
  </si>
  <si>
    <t>Nichoir à mésanges en bois</t>
  </si>
  <si>
    <t>160x280x220 diamètre du trou 32mm</t>
  </si>
  <si>
    <t>Piège collier chenilles processionnaires</t>
  </si>
  <si>
    <t>Bande à découper en fonction du 
diamètre</t>
  </si>
  <si>
    <t xml:space="preserve">* Les prix s’entendent pour des fournitures tous frais compris </t>
  </si>
  <si>
    <t>FOURNITURE ET LIVRAISON DE FOURNITURES AU PROFIT DE L'ONaCVG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</si>
  <si>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</si>
  <si>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</si>
  <si>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</si>
  <si>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</si>
  <si>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</si>
  <si>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</si>
  <si>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</si>
  <si>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</si>
  <si>
    <t>FOURNITURE ET LIVRAISON DE FOURNITURES</t>
  </si>
  <si>
    <t xml:space="preserve">SIMULATION DE COMMANDE </t>
  </si>
  <si>
    <t>Ce document n'est pas contractuel, il servira uniquement à l'analyse des offres</t>
  </si>
  <si>
    <t>PU € HT*</t>
  </si>
  <si>
    <t>QTE**</t>
  </si>
  <si>
    <t>PRIX TOTAL € HT</t>
  </si>
  <si>
    <t>MONTANT GLOBAL  € HT</t>
  </si>
  <si>
    <r>
      <t xml:space="preserve">TVA </t>
    </r>
    <r>
      <rPr>
        <b/>
        <sz val="11"/>
        <color indexed="1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</si>
  <si>
    <t xml:space="preserve">MONTANT GLOBAL € TTC  </t>
  </si>
  <si>
    <t xml:space="preserve">** : il s'agit de quantités estimatives non contractuelles, qui n’engagent pas l’établissement et servent uniquement à l’analyse des offres </t>
  </si>
  <si>
    <t>60% Tourbe blonde
25% Tourbe noire
15% Compost végétal</t>
  </si>
  <si>
    <t>80% terre de bruyère 20% tourbe</t>
  </si>
  <si>
    <t>3.2.5+5 MgO+Fe micro granullé</t>
  </si>
  <si>
    <t>NPK 6-2-10 ou 7-2-9</t>
  </si>
  <si>
    <t>70% terre végétale</t>
  </si>
  <si>
    <t>38% d'oxyde de potassium d'origine végétale</t>
  </si>
  <si>
    <t>Agraffes acier</t>
  </si>
  <si>
    <t xml:space="preserve"> 20*20*20</t>
  </si>
  <si>
    <t>Hauteur 100 mm - Epaisseur 1,5 mm</t>
  </si>
  <si>
    <t>119 x 50 x 12</t>
  </si>
  <si>
    <t>25 cm</t>
  </si>
  <si>
    <t>Bande à découper en fonction du diamètre</t>
  </si>
  <si>
    <t>Hauteur 21cm 
Largeur 36cm 
Epaisseur 2mm 
Reliables entre eux</t>
  </si>
  <si>
    <t>Bordure acier galvanisé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</si>
</sst>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indexed="10"/>
      <name val="Arial"/>
      <family val="2"/>
    </font>
    <font>
      <b/>
      <sz val="11"/>
      <color rgb="FF0000FF"/>
      <name val="Arial"/>
      <family val="2"/>
    </font>
    <font>
      <sz val="11"/>
      <color indexed="53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color rgb="FF3333FF"/>
      <name val="Arial"/>
      <family val="2"/>
    </font>
    <font>
      <sz val="11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9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 shrinkToFit="1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center" shrinkToFit="1"/>
    </xf>
    <xf numFmtId="0" fontId="5" fillId="0" borderId="0" xfId="1" applyFont="1" applyAlignment="1">
      <alignment vertical="center" shrinkToFit="1"/>
    </xf>
    <xf numFmtId="0" fontId="2" fillId="0" borderId="0" xfId="1" applyFont="1" applyAlignment="1">
      <alignment horizontal="center" vertical="center"/>
    </xf>
    <xf numFmtId="0" fontId="4" fillId="8" borderId="5" xfId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/>
    </xf>
    <xf numFmtId="0" fontId="4" fillId="8" borderId="6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4" fillId="10" borderId="5" xfId="1" applyFont="1" applyFill="1" applyBorder="1" applyAlignment="1">
      <alignment horizontal="right" vertical="center" wrapText="1"/>
    </xf>
    <xf numFmtId="0" fontId="4" fillId="10" borderId="2" xfId="1" applyFont="1" applyFill="1" applyBorder="1" applyAlignment="1">
      <alignment horizontal="right" vertical="center" wrapText="1"/>
    </xf>
    <xf numFmtId="0" fontId="4" fillId="10" borderId="6" xfId="1" applyFont="1" applyFill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/>
    <xf numFmtId="0" fontId="8" fillId="0" borderId="0" xfId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4" fontId="4" fillId="11" borderId="3" xfId="1" applyNumberFormat="1" applyFont="1" applyFill="1" applyBorder="1" applyAlignment="1">
      <alignment horizontal="center" vertical="center"/>
    </xf>
    <xf numFmtId="0" fontId="4" fillId="11" borderId="3" xfId="1" applyFont="1" applyFill="1" applyBorder="1" applyAlignment="1">
      <alignment horizontal="center" vertical="center"/>
    </xf>
    <xf numFmtId="4" fontId="4" fillId="11" borderId="3" xfId="1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4" fontId="2" fillId="3" borderId="9" xfId="1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4" fontId="2" fillId="0" borderId="4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" fontId="2" fillId="0" borderId="3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5" borderId="0" xfId="1" applyFont="1" applyFill="1"/>
    <xf numFmtId="0" fontId="9" fillId="0" borderId="3" xfId="0" applyFont="1" applyBorder="1" applyAlignment="1">
      <alignment vertical="center" wrapText="1"/>
    </xf>
    <xf numFmtId="0" fontId="2" fillId="4" borderId="3" xfId="0" applyFont="1" applyFill="1" applyBorder="1" applyAlignment="1">
      <alignment vertical="center"/>
    </xf>
    <xf numFmtId="0" fontId="9" fillId="6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4" fontId="2" fillId="0" borderId="0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0" fillId="0" borderId="0" xfId="1" applyFont="1"/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" fontId="4" fillId="10" borderId="1" xfId="1" applyNumberFormat="1" applyFont="1" applyFill="1" applyBorder="1" applyAlignment="1">
      <alignment horizontal="center" vertical="center"/>
    </xf>
    <xf numFmtId="4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4" fontId="11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4" fontId="4" fillId="11" borderId="3" xfId="0" applyNumberFormat="1" applyFont="1" applyFill="1" applyBorder="1" applyAlignment="1">
      <alignment horizontal="center" vertical="center" wrapText="1"/>
    </xf>
    <xf numFmtId="4" fontId="4" fillId="3" borderId="9" xfId="0" applyNumberFormat="1" applyFont="1" applyFill="1" applyBorder="1" applyAlignment="1">
      <alignment horizontal="center" vertical="center"/>
    </xf>
    <xf numFmtId="4" fontId="4" fillId="3" borderId="11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4" fillId="0" borderId="0" xfId="1" applyFont="1" applyAlignment="1">
      <alignment vertical="center"/>
    </xf>
    <xf numFmtId="0" fontId="7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7" borderId="0" xfId="1" applyFont="1" applyFill="1" applyBorder="1" applyAlignment="1">
      <alignment horizontal="center" vertical="center"/>
    </xf>
    <xf numFmtId="0" fontId="2" fillId="0" borderId="1" xfId="1" applyFont="1" applyBorder="1"/>
  </cellXfs>
  <cellStyles count="2">
    <cellStyle name="Normal" xfId="0" builtinId="0"/>
    <cellStyle name="Normal 2" xfId="1" xr:uid="{94349E75-F0D8-4D1D-A931-9A72511A6C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.lestrade\Downloads\03.10%20BPU%20+%20BR%20+%20SIMU%20COMMANDE%20LOT%2010%20-%20ARTICLES%20VILLEURBANNE%20ET%20LYON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LOT 10"/>
      <sheetName val="BR LOT 10"/>
      <sheetName val="SIMU COMMANDE LOT 10"/>
    </sheetNames>
    <sheetDataSet>
      <sheetData sheetId="0">
        <row r="3">
          <cell r="B3" t="str">
            <v>LOT 10 : SECTEURS VILLEURBANNE ET LYON</v>
          </cell>
          <cell r="C3"/>
          <cell r="D3"/>
          <cell r="E3"/>
          <cell r="F3"/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7EB94-50BE-412C-ABB6-4FFDC20BE693}">
  <dimension ref="B1:F46"/>
  <sheetViews>
    <sheetView tabSelected="1" workbookViewId="0">
      <selection activeCell="C42" sqref="C42"/>
    </sheetView>
  </sheetViews>
  <sheetFormatPr baseColWidth="10" defaultColWidth="11.5703125" defaultRowHeight="18.75" customHeight="1" x14ac:dyDescent="0.25"/>
  <cols>
    <col min="1" max="1" width="11.5703125" style="98"/>
    <col min="2" max="2" width="5.7109375" style="108" customWidth="1"/>
    <col min="3" max="3" width="42.42578125" style="98" customWidth="1"/>
    <col min="4" max="4" width="50" style="98" bestFit="1" customWidth="1"/>
    <col min="5" max="5" width="20.28515625" style="110" bestFit="1" customWidth="1"/>
    <col min="6" max="6" width="19.85546875" style="109" customWidth="1"/>
    <col min="7" max="256" width="11.5703125" style="98"/>
    <col min="257" max="257" width="5.7109375" style="98" customWidth="1"/>
    <col min="258" max="258" width="32.42578125" style="98" customWidth="1"/>
    <col min="259" max="259" width="34.7109375" style="98" customWidth="1"/>
    <col min="260" max="260" width="19" style="98" bestFit="1" customWidth="1"/>
    <col min="261" max="261" width="12.7109375" style="98" customWidth="1"/>
    <col min="262" max="262" width="19.85546875" style="98" customWidth="1"/>
    <col min="263" max="512" width="11.5703125" style="98"/>
    <col min="513" max="513" width="5.7109375" style="98" customWidth="1"/>
    <col min="514" max="514" width="32.42578125" style="98" customWidth="1"/>
    <col min="515" max="515" width="34.7109375" style="98" customWidth="1"/>
    <col min="516" max="516" width="19" style="98" bestFit="1" customWidth="1"/>
    <col min="517" max="517" width="12.7109375" style="98" customWidth="1"/>
    <col min="518" max="518" width="19.85546875" style="98" customWidth="1"/>
    <col min="519" max="768" width="11.5703125" style="98"/>
    <col min="769" max="769" width="5.7109375" style="98" customWidth="1"/>
    <col min="770" max="770" width="32.42578125" style="98" customWidth="1"/>
    <col min="771" max="771" width="34.7109375" style="98" customWidth="1"/>
    <col min="772" max="772" width="19" style="98" bestFit="1" customWidth="1"/>
    <col min="773" max="773" width="12.7109375" style="98" customWidth="1"/>
    <col min="774" max="774" width="19.85546875" style="98" customWidth="1"/>
    <col min="775" max="1024" width="11.5703125" style="98"/>
    <col min="1025" max="1025" width="5.7109375" style="98" customWidth="1"/>
    <col min="1026" max="1026" width="32.42578125" style="98" customWidth="1"/>
    <col min="1027" max="1027" width="34.7109375" style="98" customWidth="1"/>
    <col min="1028" max="1028" width="19" style="98" bestFit="1" customWidth="1"/>
    <col min="1029" max="1029" width="12.7109375" style="98" customWidth="1"/>
    <col min="1030" max="1030" width="19.85546875" style="98" customWidth="1"/>
    <col min="1031" max="1280" width="11.5703125" style="98"/>
    <col min="1281" max="1281" width="5.7109375" style="98" customWidth="1"/>
    <col min="1282" max="1282" width="32.42578125" style="98" customWidth="1"/>
    <col min="1283" max="1283" width="34.7109375" style="98" customWidth="1"/>
    <col min="1284" max="1284" width="19" style="98" bestFit="1" customWidth="1"/>
    <col min="1285" max="1285" width="12.7109375" style="98" customWidth="1"/>
    <col min="1286" max="1286" width="19.85546875" style="98" customWidth="1"/>
    <col min="1287" max="1536" width="11.5703125" style="98"/>
    <col min="1537" max="1537" width="5.7109375" style="98" customWidth="1"/>
    <col min="1538" max="1538" width="32.42578125" style="98" customWidth="1"/>
    <col min="1539" max="1539" width="34.7109375" style="98" customWidth="1"/>
    <col min="1540" max="1540" width="19" style="98" bestFit="1" customWidth="1"/>
    <col min="1541" max="1541" width="12.7109375" style="98" customWidth="1"/>
    <col min="1542" max="1542" width="19.85546875" style="98" customWidth="1"/>
    <col min="1543" max="1792" width="11.5703125" style="98"/>
    <col min="1793" max="1793" width="5.7109375" style="98" customWidth="1"/>
    <col min="1794" max="1794" width="32.42578125" style="98" customWidth="1"/>
    <col min="1795" max="1795" width="34.7109375" style="98" customWidth="1"/>
    <col min="1796" max="1796" width="19" style="98" bestFit="1" customWidth="1"/>
    <col min="1797" max="1797" width="12.7109375" style="98" customWidth="1"/>
    <col min="1798" max="1798" width="19.85546875" style="98" customWidth="1"/>
    <col min="1799" max="2048" width="11.5703125" style="98"/>
    <col min="2049" max="2049" width="5.7109375" style="98" customWidth="1"/>
    <col min="2050" max="2050" width="32.42578125" style="98" customWidth="1"/>
    <col min="2051" max="2051" width="34.7109375" style="98" customWidth="1"/>
    <col min="2052" max="2052" width="19" style="98" bestFit="1" customWidth="1"/>
    <col min="2053" max="2053" width="12.7109375" style="98" customWidth="1"/>
    <col min="2054" max="2054" width="19.85546875" style="98" customWidth="1"/>
    <col min="2055" max="2304" width="11.5703125" style="98"/>
    <col min="2305" max="2305" width="5.7109375" style="98" customWidth="1"/>
    <col min="2306" max="2306" width="32.42578125" style="98" customWidth="1"/>
    <col min="2307" max="2307" width="34.7109375" style="98" customWidth="1"/>
    <col min="2308" max="2308" width="19" style="98" bestFit="1" customWidth="1"/>
    <col min="2309" max="2309" width="12.7109375" style="98" customWidth="1"/>
    <col min="2310" max="2310" width="19.85546875" style="98" customWidth="1"/>
    <col min="2311" max="2560" width="11.5703125" style="98"/>
    <col min="2561" max="2561" width="5.7109375" style="98" customWidth="1"/>
    <col min="2562" max="2562" width="32.42578125" style="98" customWidth="1"/>
    <col min="2563" max="2563" width="34.7109375" style="98" customWidth="1"/>
    <col min="2564" max="2564" width="19" style="98" bestFit="1" customWidth="1"/>
    <col min="2565" max="2565" width="12.7109375" style="98" customWidth="1"/>
    <col min="2566" max="2566" width="19.85546875" style="98" customWidth="1"/>
    <col min="2567" max="2816" width="11.5703125" style="98"/>
    <col min="2817" max="2817" width="5.7109375" style="98" customWidth="1"/>
    <col min="2818" max="2818" width="32.42578125" style="98" customWidth="1"/>
    <col min="2819" max="2819" width="34.7109375" style="98" customWidth="1"/>
    <col min="2820" max="2820" width="19" style="98" bestFit="1" customWidth="1"/>
    <col min="2821" max="2821" width="12.7109375" style="98" customWidth="1"/>
    <col min="2822" max="2822" width="19.85546875" style="98" customWidth="1"/>
    <col min="2823" max="3072" width="11.5703125" style="98"/>
    <col min="3073" max="3073" width="5.7109375" style="98" customWidth="1"/>
    <col min="3074" max="3074" width="32.42578125" style="98" customWidth="1"/>
    <col min="3075" max="3075" width="34.7109375" style="98" customWidth="1"/>
    <col min="3076" max="3076" width="19" style="98" bestFit="1" customWidth="1"/>
    <col min="3077" max="3077" width="12.7109375" style="98" customWidth="1"/>
    <col min="3078" max="3078" width="19.85546875" style="98" customWidth="1"/>
    <col min="3079" max="3328" width="11.5703125" style="98"/>
    <col min="3329" max="3329" width="5.7109375" style="98" customWidth="1"/>
    <col min="3330" max="3330" width="32.42578125" style="98" customWidth="1"/>
    <col min="3331" max="3331" width="34.7109375" style="98" customWidth="1"/>
    <col min="3332" max="3332" width="19" style="98" bestFit="1" customWidth="1"/>
    <col min="3333" max="3333" width="12.7109375" style="98" customWidth="1"/>
    <col min="3334" max="3334" width="19.85546875" style="98" customWidth="1"/>
    <col min="3335" max="3584" width="11.5703125" style="98"/>
    <col min="3585" max="3585" width="5.7109375" style="98" customWidth="1"/>
    <col min="3586" max="3586" width="32.42578125" style="98" customWidth="1"/>
    <col min="3587" max="3587" width="34.7109375" style="98" customWidth="1"/>
    <col min="3588" max="3588" width="19" style="98" bestFit="1" customWidth="1"/>
    <col min="3589" max="3589" width="12.7109375" style="98" customWidth="1"/>
    <col min="3590" max="3590" width="19.85546875" style="98" customWidth="1"/>
    <col min="3591" max="3840" width="11.5703125" style="98"/>
    <col min="3841" max="3841" width="5.7109375" style="98" customWidth="1"/>
    <col min="3842" max="3842" width="32.42578125" style="98" customWidth="1"/>
    <col min="3843" max="3843" width="34.7109375" style="98" customWidth="1"/>
    <col min="3844" max="3844" width="19" style="98" bestFit="1" customWidth="1"/>
    <col min="3845" max="3845" width="12.7109375" style="98" customWidth="1"/>
    <col min="3846" max="3846" width="19.85546875" style="98" customWidth="1"/>
    <col min="3847" max="4096" width="11.5703125" style="98"/>
    <col min="4097" max="4097" width="5.7109375" style="98" customWidth="1"/>
    <col min="4098" max="4098" width="32.42578125" style="98" customWidth="1"/>
    <col min="4099" max="4099" width="34.7109375" style="98" customWidth="1"/>
    <col min="4100" max="4100" width="19" style="98" bestFit="1" customWidth="1"/>
    <col min="4101" max="4101" width="12.7109375" style="98" customWidth="1"/>
    <col min="4102" max="4102" width="19.85546875" style="98" customWidth="1"/>
    <col min="4103" max="4352" width="11.5703125" style="98"/>
    <col min="4353" max="4353" width="5.7109375" style="98" customWidth="1"/>
    <col min="4354" max="4354" width="32.42578125" style="98" customWidth="1"/>
    <col min="4355" max="4355" width="34.7109375" style="98" customWidth="1"/>
    <col min="4356" max="4356" width="19" style="98" bestFit="1" customWidth="1"/>
    <col min="4357" max="4357" width="12.7109375" style="98" customWidth="1"/>
    <col min="4358" max="4358" width="19.85546875" style="98" customWidth="1"/>
    <col min="4359" max="4608" width="11.5703125" style="98"/>
    <col min="4609" max="4609" width="5.7109375" style="98" customWidth="1"/>
    <col min="4610" max="4610" width="32.42578125" style="98" customWidth="1"/>
    <col min="4611" max="4611" width="34.7109375" style="98" customWidth="1"/>
    <col min="4612" max="4612" width="19" style="98" bestFit="1" customWidth="1"/>
    <col min="4613" max="4613" width="12.7109375" style="98" customWidth="1"/>
    <col min="4614" max="4614" width="19.85546875" style="98" customWidth="1"/>
    <col min="4615" max="4864" width="11.5703125" style="98"/>
    <col min="4865" max="4865" width="5.7109375" style="98" customWidth="1"/>
    <col min="4866" max="4866" width="32.42578125" style="98" customWidth="1"/>
    <col min="4867" max="4867" width="34.7109375" style="98" customWidth="1"/>
    <col min="4868" max="4868" width="19" style="98" bestFit="1" customWidth="1"/>
    <col min="4869" max="4869" width="12.7109375" style="98" customWidth="1"/>
    <col min="4870" max="4870" width="19.85546875" style="98" customWidth="1"/>
    <col min="4871" max="5120" width="11.5703125" style="98"/>
    <col min="5121" max="5121" width="5.7109375" style="98" customWidth="1"/>
    <col min="5122" max="5122" width="32.42578125" style="98" customWidth="1"/>
    <col min="5123" max="5123" width="34.7109375" style="98" customWidth="1"/>
    <col min="5124" max="5124" width="19" style="98" bestFit="1" customWidth="1"/>
    <col min="5125" max="5125" width="12.7109375" style="98" customWidth="1"/>
    <col min="5126" max="5126" width="19.85546875" style="98" customWidth="1"/>
    <col min="5127" max="5376" width="11.5703125" style="98"/>
    <col min="5377" max="5377" width="5.7109375" style="98" customWidth="1"/>
    <col min="5378" max="5378" width="32.42578125" style="98" customWidth="1"/>
    <col min="5379" max="5379" width="34.7109375" style="98" customWidth="1"/>
    <col min="5380" max="5380" width="19" style="98" bestFit="1" customWidth="1"/>
    <col min="5381" max="5381" width="12.7109375" style="98" customWidth="1"/>
    <col min="5382" max="5382" width="19.85546875" style="98" customWidth="1"/>
    <col min="5383" max="5632" width="11.5703125" style="98"/>
    <col min="5633" max="5633" width="5.7109375" style="98" customWidth="1"/>
    <col min="5634" max="5634" width="32.42578125" style="98" customWidth="1"/>
    <col min="5635" max="5635" width="34.7109375" style="98" customWidth="1"/>
    <col min="5636" max="5636" width="19" style="98" bestFit="1" customWidth="1"/>
    <col min="5637" max="5637" width="12.7109375" style="98" customWidth="1"/>
    <col min="5638" max="5638" width="19.85546875" style="98" customWidth="1"/>
    <col min="5639" max="5888" width="11.5703125" style="98"/>
    <col min="5889" max="5889" width="5.7109375" style="98" customWidth="1"/>
    <col min="5890" max="5890" width="32.42578125" style="98" customWidth="1"/>
    <col min="5891" max="5891" width="34.7109375" style="98" customWidth="1"/>
    <col min="5892" max="5892" width="19" style="98" bestFit="1" customWidth="1"/>
    <col min="5893" max="5893" width="12.7109375" style="98" customWidth="1"/>
    <col min="5894" max="5894" width="19.85546875" style="98" customWidth="1"/>
    <col min="5895" max="6144" width="11.5703125" style="98"/>
    <col min="6145" max="6145" width="5.7109375" style="98" customWidth="1"/>
    <col min="6146" max="6146" width="32.42578125" style="98" customWidth="1"/>
    <col min="6147" max="6147" width="34.7109375" style="98" customWidth="1"/>
    <col min="6148" max="6148" width="19" style="98" bestFit="1" customWidth="1"/>
    <col min="6149" max="6149" width="12.7109375" style="98" customWidth="1"/>
    <col min="6150" max="6150" width="19.85546875" style="98" customWidth="1"/>
    <col min="6151" max="6400" width="11.5703125" style="98"/>
    <col min="6401" max="6401" width="5.7109375" style="98" customWidth="1"/>
    <col min="6402" max="6402" width="32.42578125" style="98" customWidth="1"/>
    <col min="6403" max="6403" width="34.7109375" style="98" customWidth="1"/>
    <col min="6404" max="6404" width="19" style="98" bestFit="1" customWidth="1"/>
    <col min="6405" max="6405" width="12.7109375" style="98" customWidth="1"/>
    <col min="6406" max="6406" width="19.85546875" style="98" customWidth="1"/>
    <col min="6407" max="6656" width="11.5703125" style="98"/>
    <col min="6657" max="6657" width="5.7109375" style="98" customWidth="1"/>
    <col min="6658" max="6658" width="32.42578125" style="98" customWidth="1"/>
    <col min="6659" max="6659" width="34.7109375" style="98" customWidth="1"/>
    <col min="6660" max="6660" width="19" style="98" bestFit="1" customWidth="1"/>
    <col min="6661" max="6661" width="12.7109375" style="98" customWidth="1"/>
    <col min="6662" max="6662" width="19.85546875" style="98" customWidth="1"/>
    <col min="6663" max="6912" width="11.5703125" style="98"/>
    <col min="6913" max="6913" width="5.7109375" style="98" customWidth="1"/>
    <col min="6914" max="6914" width="32.42578125" style="98" customWidth="1"/>
    <col min="6915" max="6915" width="34.7109375" style="98" customWidth="1"/>
    <col min="6916" max="6916" width="19" style="98" bestFit="1" customWidth="1"/>
    <col min="6917" max="6917" width="12.7109375" style="98" customWidth="1"/>
    <col min="6918" max="6918" width="19.85546875" style="98" customWidth="1"/>
    <col min="6919" max="7168" width="11.5703125" style="98"/>
    <col min="7169" max="7169" width="5.7109375" style="98" customWidth="1"/>
    <col min="7170" max="7170" width="32.42578125" style="98" customWidth="1"/>
    <col min="7171" max="7171" width="34.7109375" style="98" customWidth="1"/>
    <col min="7172" max="7172" width="19" style="98" bestFit="1" customWidth="1"/>
    <col min="7173" max="7173" width="12.7109375" style="98" customWidth="1"/>
    <col min="7174" max="7174" width="19.85546875" style="98" customWidth="1"/>
    <col min="7175" max="7424" width="11.5703125" style="98"/>
    <col min="7425" max="7425" width="5.7109375" style="98" customWidth="1"/>
    <col min="7426" max="7426" width="32.42578125" style="98" customWidth="1"/>
    <col min="7427" max="7427" width="34.7109375" style="98" customWidth="1"/>
    <col min="7428" max="7428" width="19" style="98" bestFit="1" customWidth="1"/>
    <col min="7429" max="7429" width="12.7109375" style="98" customWidth="1"/>
    <col min="7430" max="7430" width="19.85546875" style="98" customWidth="1"/>
    <col min="7431" max="7680" width="11.5703125" style="98"/>
    <col min="7681" max="7681" width="5.7109375" style="98" customWidth="1"/>
    <col min="7682" max="7682" width="32.42578125" style="98" customWidth="1"/>
    <col min="7683" max="7683" width="34.7109375" style="98" customWidth="1"/>
    <col min="7684" max="7684" width="19" style="98" bestFit="1" customWidth="1"/>
    <col min="7685" max="7685" width="12.7109375" style="98" customWidth="1"/>
    <col min="7686" max="7686" width="19.85546875" style="98" customWidth="1"/>
    <col min="7687" max="7936" width="11.5703125" style="98"/>
    <col min="7937" max="7937" width="5.7109375" style="98" customWidth="1"/>
    <col min="7938" max="7938" width="32.42578125" style="98" customWidth="1"/>
    <col min="7939" max="7939" width="34.7109375" style="98" customWidth="1"/>
    <col min="7940" max="7940" width="19" style="98" bestFit="1" customWidth="1"/>
    <col min="7941" max="7941" width="12.7109375" style="98" customWidth="1"/>
    <col min="7942" max="7942" width="19.85546875" style="98" customWidth="1"/>
    <col min="7943" max="8192" width="11.5703125" style="98"/>
    <col min="8193" max="8193" width="5.7109375" style="98" customWidth="1"/>
    <col min="8194" max="8194" width="32.42578125" style="98" customWidth="1"/>
    <col min="8195" max="8195" width="34.7109375" style="98" customWidth="1"/>
    <col min="8196" max="8196" width="19" style="98" bestFit="1" customWidth="1"/>
    <col min="8197" max="8197" width="12.7109375" style="98" customWidth="1"/>
    <col min="8198" max="8198" width="19.85546875" style="98" customWidth="1"/>
    <col min="8199" max="8448" width="11.5703125" style="98"/>
    <col min="8449" max="8449" width="5.7109375" style="98" customWidth="1"/>
    <col min="8450" max="8450" width="32.42578125" style="98" customWidth="1"/>
    <col min="8451" max="8451" width="34.7109375" style="98" customWidth="1"/>
    <col min="8452" max="8452" width="19" style="98" bestFit="1" customWidth="1"/>
    <col min="8453" max="8453" width="12.7109375" style="98" customWidth="1"/>
    <col min="8454" max="8454" width="19.85546875" style="98" customWidth="1"/>
    <col min="8455" max="8704" width="11.5703125" style="98"/>
    <col min="8705" max="8705" width="5.7109375" style="98" customWidth="1"/>
    <col min="8706" max="8706" width="32.42578125" style="98" customWidth="1"/>
    <col min="8707" max="8707" width="34.7109375" style="98" customWidth="1"/>
    <col min="8708" max="8708" width="19" style="98" bestFit="1" customWidth="1"/>
    <col min="8709" max="8709" width="12.7109375" style="98" customWidth="1"/>
    <col min="8710" max="8710" width="19.85546875" style="98" customWidth="1"/>
    <col min="8711" max="8960" width="11.5703125" style="98"/>
    <col min="8961" max="8961" width="5.7109375" style="98" customWidth="1"/>
    <col min="8962" max="8962" width="32.42578125" style="98" customWidth="1"/>
    <col min="8963" max="8963" width="34.7109375" style="98" customWidth="1"/>
    <col min="8964" max="8964" width="19" style="98" bestFit="1" customWidth="1"/>
    <col min="8965" max="8965" width="12.7109375" style="98" customWidth="1"/>
    <col min="8966" max="8966" width="19.85546875" style="98" customWidth="1"/>
    <col min="8967" max="9216" width="11.5703125" style="98"/>
    <col min="9217" max="9217" width="5.7109375" style="98" customWidth="1"/>
    <col min="9218" max="9218" width="32.42578125" style="98" customWidth="1"/>
    <col min="9219" max="9219" width="34.7109375" style="98" customWidth="1"/>
    <col min="9220" max="9220" width="19" style="98" bestFit="1" customWidth="1"/>
    <col min="9221" max="9221" width="12.7109375" style="98" customWidth="1"/>
    <col min="9222" max="9222" width="19.85546875" style="98" customWidth="1"/>
    <col min="9223" max="9472" width="11.5703125" style="98"/>
    <col min="9473" max="9473" width="5.7109375" style="98" customWidth="1"/>
    <col min="9474" max="9474" width="32.42578125" style="98" customWidth="1"/>
    <col min="9475" max="9475" width="34.7109375" style="98" customWidth="1"/>
    <col min="9476" max="9476" width="19" style="98" bestFit="1" customWidth="1"/>
    <col min="9477" max="9477" width="12.7109375" style="98" customWidth="1"/>
    <col min="9478" max="9478" width="19.85546875" style="98" customWidth="1"/>
    <col min="9479" max="9728" width="11.5703125" style="98"/>
    <col min="9729" max="9729" width="5.7109375" style="98" customWidth="1"/>
    <col min="9730" max="9730" width="32.42578125" style="98" customWidth="1"/>
    <col min="9731" max="9731" width="34.7109375" style="98" customWidth="1"/>
    <col min="9732" max="9732" width="19" style="98" bestFit="1" customWidth="1"/>
    <col min="9733" max="9733" width="12.7109375" style="98" customWidth="1"/>
    <col min="9734" max="9734" width="19.85546875" style="98" customWidth="1"/>
    <col min="9735" max="9984" width="11.5703125" style="98"/>
    <col min="9985" max="9985" width="5.7109375" style="98" customWidth="1"/>
    <col min="9986" max="9986" width="32.42578125" style="98" customWidth="1"/>
    <col min="9987" max="9987" width="34.7109375" style="98" customWidth="1"/>
    <col min="9988" max="9988" width="19" style="98" bestFit="1" customWidth="1"/>
    <col min="9989" max="9989" width="12.7109375" style="98" customWidth="1"/>
    <col min="9990" max="9990" width="19.85546875" style="98" customWidth="1"/>
    <col min="9991" max="10240" width="11.5703125" style="98"/>
    <col min="10241" max="10241" width="5.7109375" style="98" customWidth="1"/>
    <col min="10242" max="10242" width="32.42578125" style="98" customWidth="1"/>
    <col min="10243" max="10243" width="34.7109375" style="98" customWidth="1"/>
    <col min="10244" max="10244" width="19" style="98" bestFit="1" customWidth="1"/>
    <col min="10245" max="10245" width="12.7109375" style="98" customWidth="1"/>
    <col min="10246" max="10246" width="19.85546875" style="98" customWidth="1"/>
    <col min="10247" max="10496" width="11.5703125" style="98"/>
    <col min="10497" max="10497" width="5.7109375" style="98" customWidth="1"/>
    <col min="10498" max="10498" width="32.42578125" style="98" customWidth="1"/>
    <col min="10499" max="10499" width="34.7109375" style="98" customWidth="1"/>
    <col min="10500" max="10500" width="19" style="98" bestFit="1" customWidth="1"/>
    <col min="10501" max="10501" width="12.7109375" style="98" customWidth="1"/>
    <col min="10502" max="10502" width="19.85546875" style="98" customWidth="1"/>
    <col min="10503" max="10752" width="11.5703125" style="98"/>
    <col min="10753" max="10753" width="5.7109375" style="98" customWidth="1"/>
    <col min="10754" max="10754" width="32.42578125" style="98" customWidth="1"/>
    <col min="10755" max="10755" width="34.7109375" style="98" customWidth="1"/>
    <col min="10756" max="10756" width="19" style="98" bestFit="1" customWidth="1"/>
    <col min="10757" max="10757" width="12.7109375" style="98" customWidth="1"/>
    <col min="10758" max="10758" width="19.85546875" style="98" customWidth="1"/>
    <col min="10759" max="11008" width="11.5703125" style="98"/>
    <col min="11009" max="11009" width="5.7109375" style="98" customWidth="1"/>
    <col min="11010" max="11010" width="32.42578125" style="98" customWidth="1"/>
    <col min="11011" max="11011" width="34.7109375" style="98" customWidth="1"/>
    <col min="11012" max="11012" width="19" style="98" bestFit="1" customWidth="1"/>
    <col min="11013" max="11013" width="12.7109375" style="98" customWidth="1"/>
    <col min="11014" max="11014" width="19.85546875" style="98" customWidth="1"/>
    <col min="11015" max="11264" width="11.5703125" style="98"/>
    <col min="11265" max="11265" width="5.7109375" style="98" customWidth="1"/>
    <col min="11266" max="11266" width="32.42578125" style="98" customWidth="1"/>
    <col min="11267" max="11267" width="34.7109375" style="98" customWidth="1"/>
    <col min="11268" max="11268" width="19" style="98" bestFit="1" customWidth="1"/>
    <col min="11269" max="11269" width="12.7109375" style="98" customWidth="1"/>
    <col min="11270" max="11270" width="19.85546875" style="98" customWidth="1"/>
    <col min="11271" max="11520" width="11.5703125" style="98"/>
    <col min="11521" max="11521" width="5.7109375" style="98" customWidth="1"/>
    <col min="11522" max="11522" width="32.42578125" style="98" customWidth="1"/>
    <col min="11523" max="11523" width="34.7109375" style="98" customWidth="1"/>
    <col min="11524" max="11524" width="19" style="98" bestFit="1" customWidth="1"/>
    <col min="11525" max="11525" width="12.7109375" style="98" customWidth="1"/>
    <col min="11526" max="11526" width="19.85546875" style="98" customWidth="1"/>
    <col min="11527" max="11776" width="11.5703125" style="98"/>
    <col min="11777" max="11777" width="5.7109375" style="98" customWidth="1"/>
    <col min="11778" max="11778" width="32.42578125" style="98" customWidth="1"/>
    <col min="11779" max="11779" width="34.7109375" style="98" customWidth="1"/>
    <col min="11780" max="11780" width="19" style="98" bestFit="1" customWidth="1"/>
    <col min="11781" max="11781" width="12.7109375" style="98" customWidth="1"/>
    <col min="11782" max="11782" width="19.85546875" style="98" customWidth="1"/>
    <col min="11783" max="12032" width="11.5703125" style="98"/>
    <col min="12033" max="12033" width="5.7109375" style="98" customWidth="1"/>
    <col min="12034" max="12034" width="32.42578125" style="98" customWidth="1"/>
    <col min="12035" max="12035" width="34.7109375" style="98" customWidth="1"/>
    <col min="12036" max="12036" width="19" style="98" bestFit="1" customWidth="1"/>
    <col min="12037" max="12037" width="12.7109375" style="98" customWidth="1"/>
    <col min="12038" max="12038" width="19.85546875" style="98" customWidth="1"/>
    <col min="12039" max="12288" width="11.5703125" style="98"/>
    <col min="12289" max="12289" width="5.7109375" style="98" customWidth="1"/>
    <col min="12290" max="12290" width="32.42578125" style="98" customWidth="1"/>
    <col min="12291" max="12291" width="34.7109375" style="98" customWidth="1"/>
    <col min="12292" max="12292" width="19" style="98" bestFit="1" customWidth="1"/>
    <col min="12293" max="12293" width="12.7109375" style="98" customWidth="1"/>
    <col min="12294" max="12294" width="19.85546875" style="98" customWidth="1"/>
    <col min="12295" max="12544" width="11.5703125" style="98"/>
    <col min="12545" max="12545" width="5.7109375" style="98" customWidth="1"/>
    <col min="12546" max="12546" width="32.42578125" style="98" customWidth="1"/>
    <col min="12547" max="12547" width="34.7109375" style="98" customWidth="1"/>
    <col min="12548" max="12548" width="19" style="98" bestFit="1" customWidth="1"/>
    <col min="12549" max="12549" width="12.7109375" style="98" customWidth="1"/>
    <col min="12550" max="12550" width="19.85546875" style="98" customWidth="1"/>
    <col min="12551" max="12800" width="11.5703125" style="98"/>
    <col min="12801" max="12801" width="5.7109375" style="98" customWidth="1"/>
    <col min="12802" max="12802" width="32.42578125" style="98" customWidth="1"/>
    <col min="12803" max="12803" width="34.7109375" style="98" customWidth="1"/>
    <col min="12804" max="12804" width="19" style="98" bestFit="1" customWidth="1"/>
    <col min="12805" max="12805" width="12.7109375" style="98" customWidth="1"/>
    <col min="12806" max="12806" width="19.85546875" style="98" customWidth="1"/>
    <col min="12807" max="13056" width="11.5703125" style="98"/>
    <col min="13057" max="13057" width="5.7109375" style="98" customWidth="1"/>
    <col min="13058" max="13058" width="32.42578125" style="98" customWidth="1"/>
    <col min="13059" max="13059" width="34.7109375" style="98" customWidth="1"/>
    <col min="13060" max="13060" width="19" style="98" bestFit="1" customWidth="1"/>
    <col min="13061" max="13061" width="12.7109375" style="98" customWidth="1"/>
    <col min="13062" max="13062" width="19.85546875" style="98" customWidth="1"/>
    <col min="13063" max="13312" width="11.5703125" style="98"/>
    <col min="13313" max="13313" width="5.7109375" style="98" customWidth="1"/>
    <col min="13314" max="13314" width="32.42578125" style="98" customWidth="1"/>
    <col min="13315" max="13315" width="34.7109375" style="98" customWidth="1"/>
    <col min="13316" max="13316" width="19" style="98" bestFit="1" customWidth="1"/>
    <col min="13317" max="13317" width="12.7109375" style="98" customWidth="1"/>
    <col min="13318" max="13318" width="19.85546875" style="98" customWidth="1"/>
    <col min="13319" max="13568" width="11.5703125" style="98"/>
    <col min="13569" max="13569" width="5.7109375" style="98" customWidth="1"/>
    <col min="13570" max="13570" width="32.42578125" style="98" customWidth="1"/>
    <col min="13571" max="13571" width="34.7109375" style="98" customWidth="1"/>
    <col min="13572" max="13572" width="19" style="98" bestFit="1" customWidth="1"/>
    <col min="13573" max="13573" width="12.7109375" style="98" customWidth="1"/>
    <col min="13574" max="13574" width="19.85546875" style="98" customWidth="1"/>
    <col min="13575" max="13824" width="11.5703125" style="98"/>
    <col min="13825" max="13825" width="5.7109375" style="98" customWidth="1"/>
    <col min="13826" max="13826" width="32.42578125" style="98" customWidth="1"/>
    <col min="13827" max="13827" width="34.7109375" style="98" customWidth="1"/>
    <col min="13828" max="13828" width="19" style="98" bestFit="1" customWidth="1"/>
    <col min="13829" max="13829" width="12.7109375" style="98" customWidth="1"/>
    <col min="13830" max="13830" width="19.85546875" style="98" customWidth="1"/>
    <col min="13831" max="14080" width="11.5703125" style="98"/>
    <col min="14081" max="14081" width="5.7109375" style="98" customWidth="1"/>
    <col min="14082" max="14082" width="32.42578125" style="98" customWidth="1"/>
    <col min="14083" max="14083" width="34.7109375" style="98" customWidth="1"/>
    <col min="14084" max="14084" width="19" style="98" bestFit="1" customWidth="1"/>
    <col min="14085" max="14085" width="12.7109375" style="98" customWidth="1"/>
    <col min="14086" max="14086" width="19.85546875" style="98" customWidth="1"/>
    <col min="14087" max="14336" width="11.5703125" style="98"/>
    <col min="14337" max="14337" width="5.7109375" style="98" customWidth="1"/>
    <col min="14338" max="14338" width="32.42578125" style="98" customWidth="1"/>
    <col min="14339" max="14339" width="34.7109375" style="98" customWidth="1"/>
    <col min="14340" max="14340" width="19" style="98" bestFit="1" customWidth="1"/>
    <col min="14341" max="14341" width="12.7109375" style="98" customWidth="1"/>
    <col min="14342" max="14342" width="19.85546875" style="98" customWidth="1"/>
    <col min="14343" max="14592" width="11.5703125" style="98"/>
    <col min="14593" max="14593" width="5.7109375" style="98" customWidth="1"/>
    <col min="14594" max="14594" width="32.42578125" style="98" customWidth="1"/>
    <col min="14595" max="14595" width="34.7109375" style="98" customWidth="1"/>
    <col min="14596" max="14596" width="19" style="98" bestFit="1" customWidth="1"/>
    <col min="14597" max="14597" width="12.7109375" style="98" customWidth="1"/>
    <col min="14598" max="14598" width="19.85546875" style="98" customWidth="1"/>
    <col min="14599" max="14848" width="11.5703125" style="98"/>
    <col min="14849" max="14849" width="5.7109375" style="98" customWidth="1"/>
    <col min="14850" max="14850" width="32.42578125" style="98" customWidth="1"/>
    <col min="14851" max="14851" width="34.7109375" style="98" customWidth="1"/>
    <col min="14852" max="14852" width="19" style="98" bestFit="1" customWidth="1"/>
    <col min="14853" max="14853" width="12.7109375" style="98" customWidth="1"/>
    <col min="14854" max="14854" width="19.85546875" style="98" customWidth="1"/>
    <col min="14855" max="15104" width="11.5703125" style="98"/>
    <col min="15105" max="15105" width="5.7109375" style="98" customWidth="1"/>
    <col min="15106" max="15106" width="32.42578125" style="98" customWidth="1"/>
    <col min="15107" max="15107" width="34.7109375" style="98" customWidth="1"/>
    <col min="15108" max="15108" width="19" style="98" bestFit="1" customWidth="1"/>
    <col min="15109" max="15109" width="12.7109375" style="98" customWidth="1"/>
    <col min="15110" max="15110" width="19.85546875" style="98" customWidth="1"/>
    <col min="15111" max="15360" width="11.5703125" style="98"/>
    <col min="15361" max="15361" width="5.7109375" style="98" customWidth="1"/>
    <col min="15362" max="15362" width="32.42578125" style="98" customWidth="1"/>
    <col min="15363" max="15363" width="34.7109375" style="98" customWidth="1"/>
    <col min="15364" max="15364" width="19" style="98" bestFit="1" customWidth="1"/>
    <col min="15365" max="15365" width="12.7109375" style="98" customWidth="1"/>
    <col min="15366" max="15366" width="19.85546875" style="98" customWidth="1"/>
    <col min="15367" max="15616" width="11.5703125" style="98"/>
    <col min="15617" max="15617" width="5.7109375" style="98" customWidth="1"/>
    <col min="15618" max="15618" width="32.42578125" style="98" customWidth="1"/>
    <col min="15619" max="15619" width="34.7109375" style="98" customWidth="1"/>
    <col min="15620" max="15620" width="19" style="98" bestFit="1" customWidth="1"/>
    <col min="15621" max="15621" width="12.7109375" style="98" customWidth="1"/>
    <col min="15622" max="15622" width="19.85546875" style="98" customWidth="1"/>
    <col min="15623" max="15872" width="11.5703125" style="98"/>
    <col min="15873" max="15873" width="5.7109375" style="98" customWidth="1"/>
    <col min="15874" max="15874" width="32.42578125" style="98" customWidth="1"/>
    <col min="15875" max="15875" width="34.7109375" style="98" customWidth="1"/>
    <col min="15876" max="15876" width="19" style="98" bestFit="1" customWidth="1"/>
    <col min="15877" max="15877" width="12.7109375" style="98" customWidth="1"/>
    <col min="15878" max="15878" width="19.85546875" style="98" customWidth="1"/>
    <col min="15879" max="16128" width="11.5703125" style="98"/>
    <col min="16129" max="16129" width="5.7109375" style="98" customWidth="1"/>
    <col min="16130" max="16130" width="32.42578125" style="98" customWidth="1"/>
    <col min="16131" max="16131" width="34.7109375" style="98" customWidth="1"/>
    <col min="16132" max="16132" width="19" style="98" bestFit="1" customWidth="1"/>
    <col min="16133" max="16133" width="12.7109375" style="98" customWidth="1"/>
    <col min="16134" max="16134" width="19.85546875" style="98" customWidth="1"/>
    <col min="16135" max="16384" width="11.5703125" style="98"/>
  </cols>
  <sheetData>
    <row r="1" spans="2:6" ht="18.75" customHeight="1" x14ac:dyDescent="0.25">
      <c r="B1" s="78" t="s">
        <v>0</v>
      </c>
      <c r="C1" s="97"/>
      <c r="D1" s="97"/>
      <c r="E1" s="97"/>
      <c r="F1" s="97"/>
    </row>
    <row r="2" spans="2:6" ht="18.75" customHeight="1" x14ac:dyDescent="0.25">
      <c r="B2" s="79" t="s">
        <v>1</v>
      </c>
      <c r="C2" s="79"/>
      <c r="D2" s="79"/>
      <c r="E2" s="79"/>
      <c r="F2" s="79"/>
    </row>
    <row r="3" spans="2:6" ht="18.75" customHeight="1" x14ac:dyDescent="0.25">
      <c r="B3" s="80" t="s">
        <v>2</v>
      </c>
      <c r="C3" s="80"/>
      <c r="D3" s="80"/>
      <c r="E3" s="80"/>
      <c r="F3" s="80"/>
    </row>
    <row r="4" spans="2:6" ht="18.75" customHeight="1" x14ac:dyDescent="0.25">
      <c r="B4" s="81" t="s">
        <v>3</v>
      </c>
      <c r="C4" s="81"/>
      <c r="D4" s="81"/>
      <c r="E4" s="81"/>
      <c r="F4" s="81"/>
    </row>
    <row r="5" spans="2:6" s="99" customFormat="1" ht="18.75" customHeight="1" x14ac:dyDescent="0.25">
      <c r="B5" s="82"/>
      <c r="C5" s="82"/>
      <c r="D5" s="82"/>
      <c r="E5" s="82"/>
      <c r="F5" s="83"/>
    </row>
    <row r="6" spans="2:6" ht="18.75" customHeight="1" x14ac:dyDescent="0.25">
      <c r="B6" s="84" t="s">
        <v>4</v>
      </c>
      <c r="C6" s="84"/>
      <c r="D6" s="84"/>
      <c r="E6" s="84"/>
      <c r="F6" s="84"/>
    </row>
    <row r="7" spans="2:6" ht="18.75" customHeight="1" x14ac:dyDescent="0.25">
      <c r="B7" s="85"/>
      <c r="C7" s="85"/>
      <c r="D7" s="85"/>
      <c r="E7" s="85"/>
      <c r="F7" s="86"/>
    </row>
    <row r="8" spans="2:6" ht="18.75" customHeight="1" x14ac:dyDescent="0.25">
      <c r="B8" s="27" t="s">
        <v>5</v>
      </c>
      <c r="C8" s="27" t="s">
        <v>6</v>
      </c>
      <c r="D8" s="27" t="s">
        <v>7</v>
      </c>
      <c r="E8" s="27" t="s">
        <v>8</v>
      </c>
      <c r="F8" s="87" t="s">
        <v>9</v>
      </c>
    </row>
    <row r="9" spans="2:6" ht="18.75" customHeight="1" x14ac:dyDescent="0.25">
      <c r="B9" s="31" t="s">
        <v>10</v>
      </c>
      <c r="C9" s="32"/>
      <c r="D9" s="32"/>
      <c r="E9" s="32"/>
      <c r="F9" s="88"/>
    </row>
    <row r="10" spans="2:6" ht="18.75" customHeight="1" x14ac:dyDescent="0.25">
      <c r="B10" s="100">
        <v>1</v>
      </c>
      <c r="C10" s="101" t="s">
        <v>11</v>
      </c>
      <c r="D10" s="34" t="s">
        <v>12</v>
      </c>
      <c r="E10" s="35" t="s">
        <v>13</v>
      </c>
      <c r="F10" s="102"/>
    </row>
    <row r="11" spans="2:6" ht="57" x14ac:dyDescent="0.25">
      <c r="B11" s="38">
        <v>2</v>
      </c>
      <c r="C11" s="39" t="s">
        <v>14</v>
      </c>
      <c r="D11" s="39" t="s">
        <v>15</v>
      </c>
      <c r="E11" s="39" t="s">
        <v>13</v>
      </c>
      <c r="F11" s="103"/>
    </row>
    <row r="12" spans="2:6" ht="18.75" customHeight="1" x14ac:dyDescent="0.25">
      <c r="B12" s="42" t="s">
        <v>16</v>
      </c>
      <c r="C12" s="43"/>
      <c r="D12" s="43"/>
      <c r="E12" s="43"/>
      <c r="F12" s="89"/>
    </row>
    <row r="13" spans="2:6" ht="42.75" x14ac:dyDescent="0.25">
      <c r="B13" s="100">
        <v>3</v>
      </c>
      <c r="C13" s="45" t="s">
        <v>17</v>
      </c>
      <c r="D13" s="90" t="s">
        <v>92</v>
      </c>
      <c r="E13" s="35" t="s">
        <v>18</v>
      </c>
      <c r="F13" s="102"/>
    </row>
    <row r="14" spans="2:6" ht="18.75" customHeight="1" x14ac:dyDescent="0.25">
      <c r="B14" s="104">
        <v>4</v>
      </c>
      <c r="C14" s="46" t="s">
        <v>19</v>
      </c>
      <c r="D14" s="47" t="s">
        <v>93</v>
      </c>
      <c r="E14" s="48" t="s">
        <v>18</v>
      </c>
      <c r="F14" s="105"/>
    </row>
    <row r="15" spans="2:6" ht="18.75" customHeight="1" x14ac:dyDescent="0.25">
      <c r="B15" s="106">
        <v>5</v>
      </c>
      <c r="C15" s="47" t="s">
        <v>20</v>
      </c>
      <c r="D15" s="47" t="s">
        <v>96</v>
      </c>
      <c r="E15" s="48" t="s">
        <v>21</v>
      </c>
      <c r="F15" s="105"/>
    </row>
    <row r="16" spans="2:6" ht="18.75" customHeight="1" x14ac:dyDescent="0.25">
      <c r="B16" s="104">
        <v>6</v>
      </c>
      <c r="C16" s="46" t="s">
        <v>22</v>
      </c>
      <c r="D16" s="47" t="s">
        <v>94</v>
      </c>
      <c r="E16" s="48" t="s">
        <v>23</v>
      </c>
      <c r="F16" s="105"/>
    </row>
    <row r="17" spans="2:6" ht="18.75" customHeight="1" x14ac:dyDescent="0.25">
      <c r="B17" s="104">
        <v>7</v>
      </c>
      <c r="C17" s="46" t="s">
        <v>24</v>
      </c>
      <c r="D17" s="47" t="s">
        <v>97</v>
      </c>
      <c r="E17" s="48" t="s">
        <v>23</v>
      </c>
      <c r="F17" s="105"/>
    </row>
    <row r="18" spans="2:6" ht="18.75" customHeight="1" x14ac:dyDescent="0.25">
      <c r="B18" s="107">
        <v>8</v>
      </c>
      <c r="C18" s="52" t="s">
        <v>25</v>
      </c>
      <c r="D18" s="53" t="s">
        <v>95</v>
      </c>
      <c r="E18" s="54" t="s">
        <v>26</v>
      </c>
      <c r="F18" s="103"/>
    </row>
    <row r="19" spans="2:6" ht="18.75" customHeight="1" x14ac:dyDescent="0.25">
      <c r="B19" s="42" t="s">
        <v>27</v>
      </c>
      <c r="C19" s="43"/>
      <c r="D19" s="43"/>
      <c r="E19" s="43"/>
      <c r="F19" s="89"/>
    </row>
    <row r="20" spans="2:6" ht="18.75" customHeight="1" x14ac:dyDescent="0.25">
      <c r="B20" s="100">
        <v>9</v>
      </c>
      <c r="C20" s="55" t="s">
        <v>28</v>
      </c>
      <c r="D20" s="55" t="s">
        <v>29</v>
      </c>
      <c r="E20" s="35" t="s">
        <v>30</v>
      </c>
      <c r="F20" s="102"/>
    </row>
    <row r="21" spans="2:6" ht="18.75" customHeight="1" x14ac:dyDescent="0.25">
      <c r="B21" s="104">
        <v>10</v>
      </c>
      <c r="C21" s="58" t="s">
        <v>28</v>
      </c>
      <c r="D21" s="58" t="s">
        <v>29</v>
      </c>
      <c r="E21" s="48" t="s">
        <v>23</v>
      </c>
      <c r="F21" s="105"/>
    </row>
    <row r="22" spans="2:6" ht="18.75" customHeight="1" x14ac:dyDescent="0.25">
      <c r="B22" s="104">
        <v>11</v>
      </c>
      <c r="C22" s="46" t="s">
        <v>31</v>
      </c>
      <c r="D22" s="47" t="s">
        <v>32</v>
      </c>
      <c r="E22" s="48" t="s">
        <v>33</v>
      </c>
      <c r="F22" s="105"/>
    </row>
    <row r="23" spans="2:6" ht="18.75" customHeight="1" x14ac:dyDescent="0.25">
      <c r="B23" s="104">
        <v>12</v>
      </c>
      <c r="C23" s="46" t="s">
        <v>34</v>
      </c>
      <c r="D23" s="46" t="s">
        <v>35</v>
      </c>
      <c r="E23" s="48" t="s">
        <v>36</v>
      </c>
      <c r="F23" s="105"/>
    </row>
    <row r="24" spans="2:6" ht="18.75" customHeight="1" x14ac:dyDescent="0.25">
      <c r="B24" s="91">
        <v>13</v>
      </c>
      <c r="C24" s="69" t="s">
        <v>37</v>
      </c>
      <c r="D24" s="92" t="s">
        <v>38</v>
      </c>
      <c r="E24" s="70" t="s">
        <v>23</v>
      </c>
      <c r="F24" s="105"/>
    </row>
    <row r="25" spans="2:6" ht="18.75" customHeight="1" x14ac:dyDescent="0.25">
      <c r="B25" s="38">
        <v>14</v>
      </c>
      <c r="C25" s="52" t="s">
        <v>37</v>
      </c>
      <c r="D25" s="93" t="s">
        <v>38</v>
      </c>
      <c r="E25" s="39" t="s">
        <v>39</v>
      </c>
      <c r="F25" s="103"/>
    </row>
    <row r="26" spans="2:6" ht="18.75" customHeight="1" x14ac:dyDescent="0.25">
      <c r="B26" s="42" t="s">
        <v>40</v>
      </c>
      <c r="C26" s="43"/>
      <c r="D26" s="43"/>
      <c r="E26" s="43"/>
      <c r="F26" s="89"/>
    </row>
    <row r="27" spans="2:6" ht="18.75" customHeight="1" x14ac:dyDescent="0.25">
      <c r="B27" s="100">
        <v>15</v>
      </c>
      <c r="C27" s="45" t="s">
        <v>41</v>
      </c>
      <c r="D27" s="34" t="s">
        <v>42</v>
      </c>
      <c r="E27" s="35" t="s">
        <v>43</v>
      </c>
      <c r="F27" s="102"/>
    </row>
    <row r="28" spans="2:6" ht="18.75" customHeight="1" x14ac:dyDescent="0.25">
      <c r="B28" s="104">
        <v>16</v>
      </c>
      <c r="C28" s="46" t="s">
        <v>44</v>
      </c>
      <c r="D28" s="47" t="s">
        <v>42</v>
      </c>
      <c r="E28" s="48" t="s">
        <v>45</v>
      </c>
      <c r="F28" s="105"/>
    </row>
    <row r="29" spans="2:6" ht="18.75" customHeight="1" x14ac:dyDescent="0.25">
      <c r="B29" s="107">
        <v>17</v>
      </c>
      <c r="C29" s="60" t="s">
        <v>46</v>
      </c>
      <c r="D29" s="53" t="s">
        <v>47</v>
      </c>
      <c r="E29" s="62" t="s">
        <v>43</v>
      </c>
      <c r="F29" s="103"/>
    </row>
    <row r="30" spans="2:6" ht="18.75" customHeight="1" x14ac:dyDescent="0.25">
      <c r="B30" s="42" t="s">
        <v>48</v>
      </c>
      <c r="C30" s="43"/>
      <c r="D30" s="43"/>
      <c r="E30" s="43"/>
      <c r="F30" s="89"/>
    </row>
    <row r="31" spans="2:6" ht="18.75" customHeight="1" x14ac:dyDescent="0.25">
      <c r="B31" s="100">
        <v>18</v>
      </c>
      <c r="C31" s="45" t="s">
        <v>49</v>
      </c>
      <c r="D31" s="34" t="s">
        <v>99</v>
      </c>
      <c r="E31" s="35" t="s">
        <v>50</v>
      </c>
      <c r="F31" s="102"/>
    </row>
    <row r="32" spans="2:6" ht="18.75" customHeight="1" x14ac:dyDescent="0.25">
      <c r="B32" s="104">
        <v>19</v>
      </c>
      <c r="C32" s="46" t="s">
        <v>105</v>
      </c>
      <c r="D32" s="47" t="s">
        <v>100</v>
      </c>
      <c r="E32" s="48" t="s">
        <v>52</v>
      </c>
      <c r="F32" s="105"/>
    </row>
    <row r="33" spans="2:6" ht="18.75" customHeight="1" x14ac:dyDescent="0.25">
      <c r="B33" s="104">
        <v>20</v>
      </c>
      <c r="C33" s="46" t="s">
        <v>53</v>
      </c>
      <c r="D33" s="47" t="s">
        <v>54</v>
      </c>
      <c r="E33" s="48" t="s">
        <v>55</v>
      </c>
      <c r="F33" s="105"/>
    </row>
    <row r="34" spans="2:6" ht="18.75" customHeight="1" x14ac:dyDescent="0.25">
      <c r="B34" s="104">
        <v>21</v>
      </c>
      <c r="C34" s="46" t="s">
        <v>56</v>
      </c>
      <c r="D34" s="47" t="s">
        <v>57</v>
      </c>
      <c r="E34" s="48" t="s">
        <v>55</v>
      </c>
      <c r="F34" s="105"/>
    </row>
    <row r="35" spans="2:6" ht="18.75" customHeight="1" x14ac:dyDescent="0.25">
      <c r="B35" s="104">
        <v>22</v>
      </c>
      <c r="C35" s="46" t="s">
        <v>58</v>
      </c>
      <c r="D35" s="47" t="s">
        <v>59</v>
      </c>
      <c r="E35" s="48" t="s">
        <v>55</v>
      </c>
      <c r="F35" s="105"/>
    </row>
    <row r="36" spans="2:6" ht="18.75" customHeight="1" x14ac:dyDescent="0.25">
      <c r="B36" s="104">
        <v>23</v>
      </c>
      <c r="C36" s="46" t="s">
        <v>60</v>
      </c>
      <c r="D36" s="47" t="s">
        <v>61</v>
      </c>
      <c r="E36" s="48" t="s">
        <v>55</v>
      </c>
      <c r="F36" s="105"/>
    </row>
    <row r="37" spans="2:6" ht="18.75" customHeight="1" x14ac:dyDescent="0.25">
      <c r="B37" s="104">
        <v>24</v>
      </c>
      <c r="C37" s="46" t="s">
        <v>62</v>
      </c>
      <c r="D37" s="47" t="s">
        <v>57</v>
      </c>
      <c r="E37" s="48" t="s">
        <v>55</v>
      </c>
      <c r="F37" s="105"/>
    </row>
    <row r="38" spans="2:6" ht="18.75" customHeight="1" x14ac:dyDescent="0.25">
      <c r="B38" s="104">
        <v>25</v>
      </c>
      <c r="C38" s="46" t="s">
        <v>63</v>
      </c>
      <c r="D38" s="47" t="s">
        <v>59</v>
      </c>
      <c r="E38" s="48" t="s">
        <v>55</v>
      </c>
      <c r="F38" s="105"/>
    </row>
    <row r="39" spans="2:6" ht="18.75" customHeight="1" x14ac:dyDescent="0.25">
      <c r="B39" s="104">
        <v>26</v>
      </c>
      <c r="C39" s="46" t="s">
        <v>64</v>
      </c>
      <c r="D39" s="47" t="s">
        <v>61</v>
      </c>
      <c r="E39" s="48" t="s">
        <v>55</v>
      </c>
      <c r="F39" s="105"/>
    </row>
    <row r="40" spans="2:6" ht="18.75" customHeight="1" x14ac:dyDescent="0.25">
      <c r="B40" s="104">
        <v>27</v>
      </c>
      <c r="C40" s="46" t="s">
        <v>65</v>
      </c>
      <c r="D40" s="47" t="s">
        <v>102</v>
      </c>
      <c r="E40" s="48" t="s">
        <v>55</v>
      </c>
      <c r="F40" s="105"/>
    </row>
    <row r="41" spans="2:6" ht="18.75" customHeight="1" x14ac:dyDescent="0.25">
      <c r="B41" s="104">
        <v>28</v>
      </c>
      <c r="C41" s="46" t="s">
        <v>66</v>
      </c>
      <c r="D41" s="47" t="s">
        <v>101</v>
      </c>
      <c r="E41" s="48" t="s">
        <v>55</v>
      </c>
      <c r="F41" s="105"/>
    </row>
    <row r="42" spans="2:6" ht="18.75" customHeight="1" x14ac:dyDescent="0.25">
      <c r="B42" s="91">
        <v>29</v>
      </c>
      <c r="C42" s="69" t="s">
        <v>67</v>
      </c>
      <c r="D42" s="70" t="s">
        <v>104</v>
      </c>
      <c r="E42" s="48" t="s">
        <v>55</v>
      </c>
      <c r="F42" s="91"/>
    </row>
    <row r="43" spans="2:6" ht="18.75" customHeight="1" x14ac:dyDescent="0.25">
      <c r="B43" s="91">
        <v>30</v>
      </c>
      <c r="C43" s="69" t="s">
        <v>68</v>
      </c>
      <c r="D43" s="70" t="s">
        <v>69</v>
      </c>
      <c r="E43" s="70" t="s">
        <v>55</v>
      </c>
      <c r="F43" s="91"/>
    </row>
    <row r="44" spans="2:6" ht="18.75" customHeight="1" x14ac:dyDescent="0.25">
      <c r="B44" s="91">
        <v>31</v>
      </c>
      <c r="C44" s="69" t="s">
        <v>70</v>
      </c>
      <c r="D44" s="70" t="s">
        <v>103</v>
      </c>
      <c r="E44" s="70" t="s">
        <v>55</v>
      </c>
      <c r="F44" s="91"/>
    </row>
    <row r="45" spans="2:6" ht="18.75" customHeight="1" x14ac:dyDescent="0.25">
      <c r="B45" s="94"/>
      <c r="C45" s="95"/>
      <c r="D45" s="96"/>
      <c r="E45" s="96"/>
      <c r="F45" s="94"/>
    </row>
    <row r="46" spans="2:6" ht="18.75" customHeight="1" x14ac:dyDescent="0.25">
      <c r="C46" s="75" t="s">
        <v>72</v>
      </c>
      <c r="D46" s="75"/>
      <c r="E46" s="75"/>
    </row>
  </sheetData>
  <mergeCells count="11">
    <mergeCell ref="B12:E12"/>
    <mergeCell ref="B19:E19"/>
    <mergeCell ref="B26:E26"/>
    <mergeCell ref="B30:E30"/>
    <mergeCell ref="C46:E46"/>
    <mergeCell ref="B9:E9"/>
    <mergeCell ref="B1:F1"/>
    <mergeCell ref="B2:F2"/>
    <mergeCell ref="B3:F3"/>
    <mergeCell ref="B4:F4"/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9FB4F-EEA6-4E9F-813F-E0F8A5A05CC7}">
  <dimension ref="B1:I29"/>
  <sheetViews>
    <sheetView workbookViewId="0">
      <selection sqref="A1:XFD1048576"/>
    </sheetView>
  </sheetViews>
  <sheetFormatPr baseColWidth="10" defaultColWidth="11.42578125" defaultRowHeight="14.25" x14ac:dyDescent="0.2"/>
  <cols>
    <col min="1" max="1" width="11.42578125" style="18"/>
    <col min="2" max="4" width="40.5703125" style="18" customWidth="1"/>
    <col min="5" max="5" width="36.5703125" style="18" customWidth="1"/>
    <col min="6" max="16384" width="11.42578125" style="18"/>
  </cols>
  <sheetData>
    <row r="1" spans="2:9" x14ac:dyDescent="0.2">
      <c r="B1" s="10" t="s">
        <v>0</v>
      </c>
      <c r="C1" s="10"/>
      <c r="D1" s="10"/>
      <c r="E1" s="10"/>
    </row>
    <row r="2" spans="2:9" x14ac:dyDescent="0.2">
      <c r="B2" s="6"/>
      <c r="C2" s="6"/>
      <c r="D2" s="6"/>
      <c r="E2" s="6"/>
    </row>
    <row r="3" spans="2:9" ht="15" x14ac:dyDescent="0.2">
      <c r="B3" s="16" t="s">
        <v>73</v>
      </c>
      <c r="C3" s="16"/>
      <c r="D3" s="16"/>
      <c r="E3" s="16"/>
      <c r="F3" s="112"/>
      <c r="G3" s="112"/>
      <c r="H3" s="112"/>
      <c r="I3" s="112"/>
    </row>
    <row r="4" spans="2:9" ht="15" x14ac:dyDescent="0.2">
      <c r="B4" s="113" t="str">
        <f>'[1]BPU LOT 10'!B3:F3</f>
        <v>LOT 10 : SECTEURS VILLEURBANNE ET LYON</v>
      </c>
      <c r="C4" s="113"/>
      <c r="D4" s="113"/>
      <c r="E4" s="113"/>
      <c r="F4" s="112"/>
      <c r="G4" s="112"/>
      <c r="H4" s="112"/>
      <c r="I4" s="112"/>
    </row>
    <row r="5" spans="2:9" ht="15" x14ac:dyDescent="0.2">
      <c r="B5" s="114"/>
      <c r="C5" s="114"/>
      <c r="D5" s="114"/>
      <c r="E5" s="114"/>
      <c r="F5" s="112"/>
      <c r="G5" s="112"/>
      <c r="H5" s="112"/>
      <c r="I5" s="112"/>
    </row>
    <row r="6" spans="2:9" ht="15" x14ac:dyDescent="0.2">
      <c r="B6" s="115" t="s">
        <v>74</v>
      </c>
      <c r="C6" s="115"/>
      <c r="D6" s="115"/>
      <c r="E6" s="115"/>
    </row>
    <row r="7" spans="2:9" x14ac:dyDescent="0.2">
      <c r="B7" s="15"/>
      <c r="C7" s="15"/>
      <c r="D7" s="15"/>
      <c r="E7" s="15"/>
    </row>
    <row r="8" spans="2:9" ht="15" x14ac:dyDescent="0.2">
      <c r="B8" s="11" t="s">
        <v>75</v>
      </c>
      <c r="C8" s="11"/>
      <c r="D8" s="11"/>
      <c r="E8" s="11"/>
    </row>
    <row r="9" spans="2:9" ht="15" x14ac:dyDescent="0.2">
      <c r="B9" s="11" t="s">
        <v>76</v>
      </c>
      <c r="C9" s="11"/>
      <c r="D9" s="11"/>
      <c r="E9" s="11"/>
    </row>
    <row r="11" spans="2:9" ht="15" x14ac:dyDescent="0.2">
      <c r="B11" s="7" t="s">
        <v>77</v>
      </c>
      <c r="C11" s="8"/>
      <c r="D11" s="8"/>
      <c r="E11" s="9"/>
    </row>
    <row r="12" spans="2:9" x14ac:dyDescent="0.2">
      <c r="B12" s="1" t="s">
        <v>78</v>
      </c>
      <c r="C12" s="1" t="s">
        <v>79</v>
      </c>
      <c r="D12" s="1" t="s">
        <v>80</v>
      </c>
      <c r="E12" s="1" t="s">
        <v>81</v>
      </c>
    </row>
    <row r="13" spans="2:9" x14ac:dyDescent="0.2">
      <c r="B13" s="116"/>
      <c r="C13" s="116"/>
      <c r="D13" s="116"/>
      <c r="E13" s="116"/>
    </row>
    <row r="14" spans="2:9" x14ac:dyDescent="0.2">
      <c r="B14" s="116"/>
      <c r="C14" s="116"/>
      <c r="D14" s="116"/>
      <c r="E14" s="116"/>
    </row>
    <row r="15" spans="2:9" x14ac:dyDescent="0.2">
      <c r="B15" s="116"/>
      <c r="C15" s="116"/>
      <c r="D15" s="116"/>
      <c r="E15" s="116"/>
    </row>
    <row r="16" spans="2:9" x14ac:dyDescent="0.2">
      <c r="B16" s="116"/>
      <c r="C16" s="116"/>
      <c r="D16" s="116"/>
      <c r="E16" s="116"/>
    </row>
    <row r="17" spans="2:5" x14ac:dyDescent="0.2">
      <c r="B17" s="116"/>
      <c r="C17" s="116"/>
      <c r="D17" s="116"/>
      <c r="E17" s="116"/>
    </row>
    <row r="18" spans="2:5" x14ac:dyDescent="0.2">
      <c r="B18" s="116"/>
      <c r="C18" s="116"/>
      <c r="D18" s="116"/>
      <c r="E18" s="116"/>
    </row>
    <row r="19" spans="2:5" x14ac:dyDescent="0.2">
      <c r="B19" s="116"/>
      <c r="C19" s="116"/>
      <c r="D19" s="116"/>
      <c r="E19" s="116"/>
    </row>
    <row r="20" spans="2:5" x14ac:dyDescent="0.2">
      <c r="B20" s="116"/>
      <c r="C20" s="116"/>
      <c r="D20" s="116"/>
      <c r="E20" s="116"/>
    </row>
    <row r="21" spans="2:5" x14ac:dyDescent="0.2">
      <c r="B21" s="116"/>
      <c r="C21" s="116"/>
      <c r="D21" s="116"/>
      <c r="E21" s="116"/>
    </row>
    <row r="22" spans="2:5" x14ac:dyDescent="0.2">
      <c r="B22" s="116"/>
      <c r="C22" s="116"/>
      <c r="D22" s="116"/>
      <c r="E22" s="116"/>
    </row>
    <row r="24" spans="2:5" x14ac:dyDescent="0.2">
      <c r="B24" s="2"/>
      <c r="C24" s="2"/>
      <c r="D24" s="2"/>
      <c r="E24" s="2"/>
    </row>
    <row r="25" spans="2:5" x14ac:dyDescent="0.2">
      <c r="B25" s="3"/>
      <c r="C25" s="3"/>
      <c r="D25" s="3"/>
      <c r="E25" s="2"/>
    </row>
    <row r="26" spans="2:5" x14ac:dyDescent="0.2">
      <c r="B26" s="4"/>
      <c r="C26" s="4"/>
      <c r="D26" s="4"/>
      <c r="E26" s="3"/>
    </row>
    <row r="27" spans="2:5" x14ac:dyDescent="0.2">
      <c r="B27" s="4"/>
      <c r="C27" s="4"/>
      <c r="D27" s="4"/>
      <c r="E27" s="2"/>
    </row>
    <row r="28" spans="2:5" x14ac:dyDescent="0.2">
      <c r="B28" s="5"/>
      <c r="C28" s="5"/>
      <c r="D28" s="5"/>
      <c r="E28" s="2"/>
    </row>
    <row r="29" spans="2:5" x14ac:dyDescent="0.2">
      <c r="E29" s="5"/>
    </row>
  </sheetData>
  <mergeCells count="7">
    <mergeCell ref="B11:E11"/>
    <mergeCell ref="B1:E1"/>
    <mergeCell ref="B3:E3"/>
    <mergeCell ref="B4:E4"/>
    <mergeCell ref="B6:E6"/>
    <mergeCell ref="B8:E8"/>
    <mergeCell ref="B9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CAAF6-4418-4194-B2D9-8A49943EBCA7}">
  <dimension ref="A1:I52"/>
  <sheetViews>
    <sheetView topLeftCell="A22" workbookViewId="0">
      <selection activeCell="B47" sqref="B47:G47"/>
    </sheetView>
  </sheetViews>
  <sheetFormatPr baseColWidth="10" defaultRowHeight="14.25" x14ac:dyDescent="0.2"/>
  <cols>
    <col min="1" max="1" width="10.85546875" style="18"/>
    <col min="2" max="2" width="5.7109375" style="108" customWidth="1"/>
    <col min="3" max="3" width="35.7109375" style="98" bestFit="1" customWidth="1"/>
    <col min="4" max="4" width="44" style="98" customWidth="1"/>
    <col min="5" max="5" width="20.28515625" style="110" bestFit="1" customWidth="1"/>
    <col min="6" max="6" width="15.85546875" style="20" customWidth="1"/>
    <col min="7" max="7" width="17.28515625" style="6" customWidth="1"/>
    <col min="8" max="8" width="15.42578125" style="20" customWidth="1"/>
    <col min="9" max="246" width="10.85546875" style="18"/>
    <col min="247" max="247" width="5.7109375" style="18" customWidth="1"/>
    <col min="248" max="248" width="32.42578125" style="18" customWidth="1"/>
    <col min="249" max="249" width="34.7109375" style="18" customWidth="1"/>
    <col min="250" max="250" width="19" style="18" bestFit="1" customWidth="1"/>
    <col min="251" max="251" width="12.7109375" style="18" customWidth="1"/>
    <col min="252" max="252" width="9.7109375" style="18" customWidth="1"/>
    <col min="253" max="253" width="17.28515625" style="18" customWidth="1"/>
    <col min="254" max="254" width="18" style="18" customWidth="1"/>
    <col min="255" max="502" width="10.85546875" style="18"/>
    <col min="503" max="503" width="5.7109375" style="18" customWidth="1"/>
    <col min="504" max="504" width="32.42578125" style="18" customWidth="1"/>
    <col min="505" max="505" width="34.7109375" style="18" customWidth="1"/>
    <col min="506" max="506" width="19" style="18" bestFit="1" customWidth="1"/>
    <col min="507" max="507" width="12.7109375" style="18" customWidth="1"/>
    <col min="508" max="508" width="9.7109375" style="18" customWidth="1"/>
    <col min="509" max="509" width="17.28515625" style="18" customWidth="1"/>
    <col min="510" max="510" width="18" style="18" customWidth="1"/>
    <col min="511" max="758" width="10.85546875" style="18"/>
    <col min="759" max="759" width="5.7109375" style="18" customWidth="1"/>
    <col min="760" max="760" width="32.42578125" style="18" customWidth="1"/>
    <col min="761" max="761" width="34.7109375" style="18" customWidth="1"/>
    <col min="762" max="762" width="19" style="18" bestFit="1" customWidth="1"/>
    <col min="763" max="763" width="12.7109375" style="18" customWidth="1"/>
    <col min="764" max="764" width="9.7109375" style="18" customWidth="1"/>
    <col min="765" max="765" width="17.28515625" style="18" customWidth="1"/>
    <col min="766" max="766" width="18" style="18" customWidth="1"/>
    <col min="767" max="1014" width="10.85546875" style="18"/>
    <col min="1015" max="1015" width="5.7109375" style="18" customWidth="1"/>
    <col min="1016" max="1016" width="32.42578125" style="18" customWidth="1"/>
    <col min="1017" max="1017" width="34.7109375" style="18" customWidth="1"/>
    <col min="1018" max="1018" width="19" style="18" bestFit="1" customWidth="1"/>
    <col min="1019" max="1019" width="12.7109375" style="18" customWidth="1"/>
    <col min="1020" max="1020" width="9.7109375" style="18" customWidth="1"/>
    <col min="1021" max="1021" width="17.28515625" style="18" customWidth="1"/>
    <col min="1022" max="1022" width="18" style="18" customWidth="1"/>
    <col min="1023" max="1270" width="10.85546875" style="18"/>
    <col min="1271" max="1271" width="5.7109375" style="18" customWidth="1"/>
    <col min="1272" max="1272" width="32.42578125" style="18" customWidth="1"/>
    <col min="1273" max="1273" width="34.7109375" style="18" customWidth="1"/>
    <col min="1274" max="1274" width="19" style="18" bestFit="1" customWidth="1"/>
    <col min="1275" max="1275" width="12.7109375" style="18" customWidth="1"/>
    <col min="1276" max="1276" width="9.7109375" style="18" customWidth="1"/>
    <col min="1277" max="1277" width="17.28515625" style="18" customWidth="1"/>
    <col min="1278" max="1278" width="18" style="18" customWidth="1"/>
    <col min="1279" max="1526" width="10.85546875" style="18"/>
    <col min="1527" max="1527" width="5.7109375" style="18" customWidth="1"/>
    <col min="1528" max="1528" width="32.42578125" style="18" customWidth="1"/>
    <col min="1529" max="1529" width="34.7109375" style="18" customWidth="1"/>
    <col min="1530" max="1530" width="19" style="18" bestFit="1" customWidth="1"/>
    <col min="1531" max="1531" width="12.7109375" style="18" customWidth="1"/>
    <col min="1532" max="1532" width="9.7109375" style="18" customWidth="1"/>
    <col min="1533" max="1533" width="17.28515625" style="18" customWidth="1"/>
    <col min="1534" max="1534" width="18" style="18" customWidth="1"/>
    <col min="1535" max="1782" width="10.85546875" style="18"/>
    <col min="1783" max="1783" width="5.7109375" style="18" customWidth="1"/>
    <col min="1784" max="1784" width="32.42578125" style="18" customWidth="1"/>
    <col min="1785" max="1785" width="34.7109375" style="18" customWidth="1"/>
    <col min="1786" max="1786" width="19" style="18" bestFit="1" customWidth="1"/>
    <col min="1787" max="1787" width="12.7109375" style="18" customWidth="1"/>
    <col min="1788" max="1788" width="9.7109375" style="18" customWidth="1"/>
    <col min="1789" max="1789" width="17.28515625" style="18" customWidth="1"/>
    <col min="1790" max="1790" width="18" style="18" customWidth="1"/>
    <col min="1791" max="2038" width="10.85546875" style="18"/>
    <col min="2039" max="2039" width="5.7109375" style="18" customWidth="1"/>
    <col min="2040" max="2040" width="32.42578125" style="18" customWidth="1"/>
    <col min="2041" max="2041" width="34.7109375" style="18" customWidth="1"/>
    <col min="2042" max="2042" width="19" style="18" bestFit="1" customWidth="1"/>
    <col min="2043" max="2043" width="12.7109375" style="18" customWidth="1"/>
    <col min="2044" max="2044" width="9.7109375" style="18" customWidth="1"/>
    <col min="2045" max="2045" width="17.28515625" style="18" customWidth="1"/>
    <col min="2046" max="2046" width="18" style="18" customWidth="1"/>
    <col min="2047" max="2294" width="10.85546875" style="18"/>
    <col min="2295" max="2295" width="5.7109375" style="18" customWidth="1"/>
    <col min="2296" max="2296" width="32.42578125" style="18" customWidth="1"/>
    <col min="2297" max="2297" width="34.7109375" style="18" customWidth="1"/>
    <col min="2298" max="2298" width="19" style="18" bestFit="1" customWidth="1"/>
    <col min="2299" max="2299" width="12.7109375" style="18" customWidth="1"/>
    <col min="2300" max="2300" width="9.7109375" style="18" customWidth="1"/>
    <col min="2301" max="2301" width="17.28515625" style="18" customWidth="1"/>
    <col min="2302" max="2302" width="18" style="18" customWidth="1"/>
    <col min="2303" max="2550" width="10.85546875" style="18"/>
    <col min="2551" max="2551" width="5.7109375" style="18" customWidth="1"/>
    <col min="2552" max="2552" width="32.42578125" style="18" customWidth="1"/>
    <col min="2553" max="2553" width="34.7109375" style="18" customWidth="1"/>
    <col min="2554" max="2554" width="19" style="18" bestFit="1" customWidth="1"/>
    <col min="2555" max="2555" width="12.7109375" style="18" customWidth="1"/>
    <col min="2556" max="2556" width="9.7109375" style="18" customWidth="1"/>
    <col min="2557" max="2557" width="17.28515625" style="18" customWidth="1"/>
    <col min="2558" max="2558" width="18" style="18" customWidth="1"/>
    <col min="2559" max="2806" width="10.85546875" style="18"/>
    <col min="2807" max="2807" width="5.7109375" style="18" customWidth="1"/>
    <col min="2808" max="2808" width="32.42578125" style="18" customWidth="1"/>
    <col min="2809" max="2809" width="34.7109375" style="18" customWidth="1"/>
    <col min="2810" max="2810" width="19" style="18" bestFit="1" customWidth="1"/>
    <col min="2811" max="2811" width="12.7109375" style="18" customWidth="1"/>
    <col min="2812" max="2812" width="9.7109375" style="18" customWidth="1"/>
    <col min="2813" max="2813" width="17.28515625" style="18" customWidth="1"/>
    <col min="2814" max="2814" width="18" style="18" customWidth="1"/>
    <col min="2815" max="3062" width="10.85546875" style="18"/>
    <col min="3063" max="3063" width="5.7109375" style="18" customWidth="1"/>
    <col min="3064" max="3064" width="32.42578125" style="18" customWidth="1"/>
    <col min="3065" max="3065" width="34.7109375" style="18" customWidth="1"/>
    <col min="3066" max="3066" width="19" style="18" bestFit="1" customWidth="1"/>
    <col min="3067" max="3067" width="12.7109375" style="18" customWidth="1"/>
    <col min="3068" max="3068" width="9.7109375" style="18" customWidth="1"/>
    <col min="3069" max="3069" width="17.28515625" style="18" customWidth="1"/>
    <col min="3070" max="3070" width="18" style="18" customWidth="1"/>
    <col min="3071" max="3318" width="10.85546875" style="18"/>
    <col min="3319" max="3319" width="5.7109375" style="18" customWidth="1"/>
    <col min="3320" max="3320" width="32.42578125" style="18" customWidth="1"/>
    <col min="3321" max="3321" width="34.7109375" style="18" customWidth="1"/>
    <col min="3322" max="3322" width="19" style="18" bestFit="1" customWidth="1"/>
    <col min="3323" max="3323" width="12.7109375" style="18" customWidth="1"/>
    <col min="3324" max="3324" width="9.7109375" style="18" customWidth="1"/>
    <col min="3325" max="3325" width="17.28515625" style="18" customWidth="1"/>
    <col min="3326" max="3326" width="18" style="18" customWidth="1"/>
    <col min="3327" max="3574" width="10.85546875" style="18"/>
    <col min="3575" max="3575" width="5.7109375" style="18" customWidth="1"/>
    <col min="3576" max="3576" width="32.42578125" style="18" customWidth="1"/>
    <col min="3577" max="3577" width="34.7109375" style="18" customWidth="1"/>
    <col min="3578" max="3578" width="19" style="18" bestFit="1" customWidth="1"/>
    <col min="3579" max="3579" width="12.7109375" style="18" customWidth="1"/>
    <col min="3580" max="3580" width="9.7109375" style="18" customWidth="1"/>
    <col min="3581" max="3581" width="17.28515625" style="18" customWidth="1"/>
    <col min="3582" max="3582" width="18" style="18" customWidth="1"/>
    <col min="3583" max="3830" width="10.85546875" style="18"/>
    <col min="3831" max="3831" width="5.7109375" style="18" customWidth="1"/>
    <col min="3832" max="3832" width="32.42578125" style="18" customWidth="1"/>
    <col min="3833" max="3833" width="34.7109375" style="18" customWidth="1"/>
    <col min="3834" max="3834" width="19" style="18" bestFit="1" customWidth="1"/>
    <col min="3835" max="3835" width="12.7109375" style="18" customWidth="1"/>
    <col min="3836" max="3836" width="9.7109375" style="18" customWidth="1"/>
    <col min="3837" max="3837" width="17.28515625" style="18" customWidth="1"/>
    <col min="3838" max="3838" width="18" style="18" customWidth="1"/>
    <col min="3839" max="4086" width="10.85546875" style="18"/>
    <col min="4087" max="4087" width="5.7109375" style="18" customWidth="1"/>
    <col min="4088" max="4088" width="32.42578125" style="18" customWidth="1"/>
    <col min="4089" max="4089" width="34.7109375" style="18" customWidth="1"/>
    <col min="4090" max="4090" width="19" style="18" bestFit="1" customWidth="1"/>
    <col min="4091" max="4091" width="12.7109375" style="18" customWidth="1"/>
    <col min="4092" max="4092" width="9.7109375" style="18" customWidth="1"/>
    <col min="4093" max="4093" width="17.28515625" style="18" customWidth="1"/>
    <col min="4094" max="4094" width="18" style="18" customWidth="1"/>
    <col min="4095" max="4342" width="10.85546875" style="18"/>
    <col min="4343" max="4343" width="5.7109375" style="18" customWidth="1"/>
    <col min="4344" max="4344" width="32.42578125" style="18" customWidth="1"/>
    <col min="4345" max="4345" width="34.7109375" style="18" customWidth="1"/>
    <col min="4346" max="4346" width="19" style="18" bestFit="1" customWidth="1"/>
    <col min="4347" max="4347" width="12.7109375" style="18" customWidth="1"/>
    <col min="4348" max="4348" width="9.7109375" style="18" customWidth="1"/>
    <col min="4349" max="4349" width="17.28515625" style="18" customWidth="1"/>
    <col min="4350" max="4350" width="18" style="18" customWidth="1"/>
    <col min="4351" max="4598" width="10.85546875" style="18"/>
    <col min="4599" max="4599" width="5.7109375" style="18" customWidth="1"/>
    <col min="4600" max="4600" width="32.42578125" style="18" customWidth="1"/>
    <col min="4601" max="4601" width="34.7109375" style="18" customWidth="1"/>
    <col min="4602" max="4602" width="19" style="18" bestFit="1" customWidth="1"/>
    <col min="4603" max="4603" width="12.7109375" style="18" customWidth="1"/>
    <col min="4604" max="4604" width="9.7109375" style="18" customWidth="1"/>
    <col min="4605" max="4605" width="17.28515625" style="18" customWidth="1"/>
    <col min="4606" max="4606" width="18" style="18" customWidth="1"/>
    <col min="4607" max="4854" width="10.85546875" style="18"/>
    <col min="4855" max="4855" width="5.7109375" style="18" customWidth="1"/>
    <col min="4856" max="4856" width="32.42578125" style="18" customWidth="1"/>
    <col min="4857" max="4857" width="34.7109375" style="18" customWidth="1"/>
    <col min="4858" max="4858" width="19" style="18" bestFit="1" customWidth="1"/>
    <col min="4859" max="4859" width="12.7109375" style="18" customWidth="1"/>
    <col min="4860" max="4860" width="9.7109375" style="18" customWidth="1"/>
    <col min="4861" max="4861" width="17.28515625" style="18" customWidth="1"/>
    <col min="4862" max="4862" width="18" style="18" customWidth="1"/>
    <col min="4863" max="5110" width="10.85546875" style="18"/>
    <col min="5111" max="5111" width="5.7109375" style="18" customWidth="1"/>
    <col min="5112" max="5112" width="32.42578125" style="18" customWidth="1"/>
    <col min="5113" max="5113" width="34.7109375" style="18" customWidth="1"/>
    <col min="5114" max="5114" width="19" style="18" bestFit="1" customWidth="1"/>
    <col min="5115" max="5115" width="12.7109375" style="18" customWidth="1"/>
    <col min="5116" max="5116" width="9.7109375" style="18" customWidth="1"/>
    <col min="5117" max="5117" width="17.28515625" style="18" customWidth="1"/>
    <col min="5118" max="5118" width="18" style="18" customWidth="1"/>
    <col min="5119" max="5366" width="10.85546875" style="18"/>
    <col min="5367" max="5367" width="5.7109375" style="18" customWidth="1"/>
    <col min="5368" max="5368" width="32.42578125" style="18" customWidth="1"/>
    <col min="5369" max="5369" width="34.7109375" style="18" customWidth="1"/>
    <col min="5370" max="5370" width="19" style="18" bestFit="1" customWidth="1"/>
    <col min="5371" max="5371" width="12.7109375" style="18" customWidth="1"/>
    <col min="5372" max="5372" width="9.7109375" style="18" customWidth="1"/>
    <col min="5373" max="5373" width="17.28515625" style="18" customWidth="1"/>
    <col min="5374" max="5374" width="18" style="18" customWidth="1"/>
    <col min="5375" max="5622" width="10.85546875" style="18"/>
    <col min="5623" max="5623" width="5.7109375" style="18" customWidth="1"/>
    <col min="5624" max="5624" width="32.42578125" style="18" customWidth="1"/>
    <col min="5625" max="5625" width="34.7109375" style="18" customWidth="1"/>
    <col min="5626" max="5626" width="19" style="18" bestFit="1" customWidth="1"/>
    <col min="5627" max="5627" width="12.7109375" style="18" customWidth="1"/>
    <col min="5628" max="5628" width="9.7109375" style="18" customWidth="1"/>
    <col min="5629" max="5629" width="17.28515625" style="18" customWidth="1"/>
    <col min="5630" max="5630" width="18" style="18" customWidth="1"/>
    <col min="5631" max="5878" width="10.85546875" style="18"/>
    <col min="5879" max="5879" width="5.7109375" style="18" customWidth="1"/>
    <col min="5880" max="5880" width="32.42578125" style="18" customWidth="1"/>
    <col min="5881" max="5881" width="34.7109375" style="18" customWidth="1"/>
    <col min="5882" max="5882" width="19" style="18" bestFit="1" customWidth="1"/>
    <col min="5883" max="5883" width="12.7109375" style="18" customWidth="1"/>
    <col min="5884" max="5884" width="9.7109375" style="18" customWidth="1"/>
    <col min="5885" max="5885" width="17.28515625" style="18" customWidth="1"/>
    <col min="5886" max="5886" width="18" style="18" customWidth="1"/>
    <col min="5887" max="6134" width="10.85546875" style="18"/>
    <col min="6135" max="6135" width="5.7109375" style="18" customWidth="1"/>
    <col min="6136" max="6136" width="32.42578125" style="18" customWidth="1"/>
    <col min="6137" max="6137" width="34.7109375" style="18" customWidth="1"/>
    <col min="6138" max="6138" width="19" style="18" bestFit="1" customWidth="1"/>
    <col min="6139" max="6139" width="12.7109375" style="18" customWidth="1"/>
    <col min="6140" max="6140" width="9.7109375" style="18" customWidth="1"/>
    <col min="6141" max="6141" width="17.28515625" style="18" customWidth="1"/>
    <col min="6142" max="6142" width="18" style="18" customWidth="1"/>
    <col min="6143" max="6390" width="10.85546875" style="18"/>
    <col min="6391" max="6391" width="5.7109375" style="18" customWidth="1"/>
    <col min="6392" max="6392" width="32.42578125" style="18" customWidth="1"/>
    <col min="6393" max="6393" width="34.7109375" style="18" customWidth="1"/>
    <col min="6394" max="6394" width="19" style="18" bestFit="1" customWidth="1"/>
    <col min="6395" max="6395" width="12.7109375" style="18" customWidth="1"/>
    <col min="6396" max="6396" width="9.7109375" style="18" customWidth="1"/>
    <col min="6397" max="6397" width="17.28515625" style="18" customWidth="1"/>
    <col min="6398" max="6398" width="18" style="18" customWidth="1"/>
    <col min="6399" max="6646" width="10.85546875" style="18"/>
    <col min="6647" max="6647" width="5.7109375" style="18" customWidth="1"/>
    <col min="6648" max="6648" width="32.42578125" style="18" customWidth="1"/>
    <col min="6649" max="6649" width="34.7109375" style="18" customWidth="1"/>
    <col min="6650" max="6650" width="19" style="18" bestFit="1" customWidth="1"/>
    <col min="6651" max="6651" width="12.7109375" style="18" customWidth="1"/>
    <col min="6652" max="6652" width="9.7109375" style="18" customWidth="1"/>
    <col min="6653" max="6653" width="17.28515625" style="18" customWidth="1"/>
    <col min="6654" max="6654" width="18" style="18" customWidth="1"/>
    <col min="6655" max="6902" width="10.85546875" style="18"/>
    <col min="6903" max="6903" width="5.7109375" style="18" customWidth="1"/>
    <col min="6904" max="6904" width="32.42578125" style="18" customWidth="1"/>
    <col min="6905" max="6905" width="34.7109375" style="18" customWidth="1"/>
    <col min="6906" max="6906" width="19" style="18" bestFit="1" customWidth="1"/>
    <col min="6907" max="6907" width="12.7109375" style="18" customWidth="1"/>
    <col min="6908" max="6908" width="9.7109375" style="18" customWidth="1"/>
    <col min="6909" max="6909" width="17.28515625" style="18" customWidth="1"/>
    <col min="6910" max="6910" width="18" style="18" customWidth="1"/>
    <col min="6911" max="7158" width="10.85546875" style="18"/>
    <col min="7159" max="7159" width="5.7109375" style="18" customWidth="1"/>
    <col min="7160" max="7160" width="32.42578125" style="18" customWidth="1"/>
    <col min="7161" max="7161" width="34.7109375" style="18" customWidth="1"/>
    <col min="7162" max="7162" width="19" style="18" bestFit="1" customWidth="1"/>
    <col min="7163" max="7163" width="12.7109375" style="18" customWidth="1"/>
    <col min="7164" max="7164" width="9.7109375" style="18" customWidth="1"/>
    <col min="7165" max="7165" width="17.28515625" style="18" customWidth="1"/>
    <col min="7166" max="7166" width="18" style="18" customWidth="1"/>
    <col min="7167" max="7414" width="10.85546875" style="18"/>
    <col min="7415" max="7415" width="5.7109375" style="18" customWidth="1"/>
    <col min="7416" max="7416" width="32.42578125" style="18" customWidth="1"/>
    <col min="7417" max="7417" width="34.7109375" style="18" customWidth="1"/>
    <col min="7418" max="7418" width="19" style="18" bestFit="1" customWidth="1"/>
    <col min="7419" max="7419" width="12.7109375" style="18" customWidth="1"/>
    <col min="7420" max="7420" width="9.7109375" style="18" customWidth="1"/>
    <col min="7421" max="7421" width="17.28515625" style="18" customWidth="1"/>
    <col min="7422" max="7422" width="18" style="18" customWidth="1"/>
    <col min="7423" max="7670" width="10.85546875" style="18"/>
    <col min="7671" max="7671" width="5.7109375" style="18" customWidth="1"/>
    <col min="7672" max="7672" width="32.42578125" style="18" customWidth="1"/>
    <col min="7673" max="7673" width="34.7109375" style="18" customWidth="1"/>
    <col min="7674" max="7674" width="19" style="18" bestFit="1" customWidth="1"/>
    <col min="7675" max="7675" width="12.7109375" style="18" customWidth="1"/>
    <col min="7676" max="7676" width="9.7109375" style="18" customWidth="1"/>
    <col min="7677" max="7677" width="17.28515625" style="18" customWidth="1"/>
    <col min="7678" max="7678" width="18" style="18" customWidth="1"/>
    <col min="7679" max="7926" width="10.85546875" style="18"/>
    <col min="7927" max="7927" width="5.7109375" style="18" customWidth="1"/>
    <col min="7928" max="7928" width="32.42578125" style="18" customWidth="1"/>
    <col min="7929" max="7929" width="34.7109375" style="18" customWidth="1"/>
    <col min="7930" max="7930" width="19" style="18" bestFit="1" customWidth="1"/>
    <col min="7931" max="7931" width="12.7109375" style="18" customWidth="1"/>
    <col min="7932" max="7932" width="9.7109375" style="18" customWidth="1"/>
    <col min="7933" max="7933" width="17.28515625" style="18" customWidth="1"/>
    <col min="7934" max="7934" width="18" style="18" customWidth="1"/>
    <col min="7935" max="8182" width="10.85546875" style="18"/>
    <col min="8183" max="8183" width="5.7109375" style="18" customWidth="1"/>
    <col min="8184" max="8184" width="32.42578125" style="18" customWidth="1"/>
    <col min="8185" max="8185" width="34.7109375" style="18" customWidth="1"/>
    <col min="8186" max="8186" width="19" style="18" bestFit="1" customWidth="1"/>
    <col min="8187" max="8187" width="12.7109375" style="18" customWidth="1"/>
    <col min="8188" max="8188" width="9.7109375" style="18" customWidth="1"/>
    <col min="8189" max="8189" width="17.28515625" style="18" customWidth="1"/>
    <col min="8190" max="8190" width="18" style="18" customWidth="1"/>
    <col min="8191" max="8438" width="10.85546875" style="18"/>
    <col min="8439" max="8439" width="5.7109375" style="18" customWidth="1"/>
    <col min="8440" max="8440" width="32.42578125" style="18" customWidth="1"/>
    <col min="8441" max="8441" width="34.7109375" style="18" customWidth="1"/>
    <col min="8442" max="8442" width="19" style="18" bestFit="1" customWidth="1"/>
    <col min="8443" max="8443" width="12.7109375" style="18" customWidth="1"/>
    <col min="8444" max="8444" width="9.7109375" style="18" customWidth="1"/>
    <col min="8445" max="8445" width="17.28515625" style="18" customWidth="1"/>
    <col min="8446" max="8446" width="18" style="18" customWidth="1"/>
    <col min="8447" max="8694" width="10.85546875" style="18"/>
    <col min="8695" max="8695" width="5.7109375" style="18" customWidth="1"/>
    <col min="8696" max="8696" width="32.42578125" style="18" customWidth="1"/>
    <col min="8697" max="8697" width="34.7109375" style="18" customWidth="1"/>
    <col min="8698" max="8698" width="19" style="18" bestFit="1" customWidth="1"/>
    <col min="8699" max="8699" width="12.7109375" style="18" customWidth="1"/>
    <col min="8700" max="8700" width="9.7109375" style="18" customWidth="1"/>
    <col min="8701" max="8701" width="17.28515625" style="18" customWidth="1"/>
    <col min="8702" max="8702" width="18" style="18" customWidth="1"/>
    <col min="8703" max="8950" width="10.85546875" style="18"/>
    <col min="8951" max="8951" width="5.7109375" style="18" customWidth="1"/>
    <col min="8952" max="8952" width="32.42578125" style="18" customWidth="1"/>
    <col min="8953" max="8953" width="34.7109375" style="18" customWidth="1"/>
    <col min="8954" max="8954" width="19" style="18" bestFit="1" customWidth="1"/>
    <col min="8955" max="8955" width="12.7109375" style="18" customWidth="1"/>
    <col min="8956" max="8956" width="9.7109375" style="18" customWidth="1"/>
    <col min="8957" max="8957" width="17.28515625" style="18" customWidth="1"/>
    <col min="8958" max="8958" width="18" style="18" customWidth="1"/>
    <col min="8959" max="9206" width="10.85546875" style="18"/>
    <col min="9207" max="9207" width="5.7109375" style="18" customWidth="1"/>
    <col min="9208" max="9208" width="32.42578125" style="18" customWidth="1"/>
    <col min="9209" max="9209" width="34.7109375" style="18" customWidth="1"/>
    <col min="9210" max="9210" width="19" style="18" bestFit="1" customWidth="1"/>
    <col min="9211" max="9211" width="12.7109375" style="18" customWidth="1"/>
    <col min="9212" max="9212" width="9.7109375" style="18" customWidth="1"/>
    <col min="9213" max="9213" width="17.28515625" style="18" customWidth="1"/>
    <col min="9214" max="9214" width="18" style="18" customWidth="1"/>
    <col min="9215" max="9462" width="10.85546875" style="18"/>
    <col min="9463" max="9463" width="5.7109375" style="18" customWidth="1"/>
    <col min="9464" max="9464" width="32.42578125" style="18" customWidth="1"/>
    <col min="9465" max="9465" width="34.7109375" style="18" customWidth="1"/>
    <col min="9466" max="9466" width="19" style="18" bestFit="1" customWidth="1"/>
    <col min="9467" max="9467" width="12.7109375" style="18" customWidth="1"/>
    <col min="9468" max="9468" width="9.7109375" style="18" customWidth="1"/>
    <col min="9469" max="9469" width="17.28515625" style="18" customWidth="1"/>
    <col min="9470" max="9470" width="18" style="18" customWidth="1"/>
    <col min="9471" max="9718" width="10.85546875" style="18"/>
    <col min="9719" max="9719" width="5.7109375" style="18" customWidth="1"/>
    <col min="9720" max="9720" width="32.42578125" style="18" customWidth="1"/>
    <col min="9721" max="9721" width="34.7109375" style="18" customWidth="1"/>
    <col min="9722" max="9722" width="19" style="18" bestFit="1" customWidth="1"/>
    <col min="9723" max="9723" width="12.7109375" style="18" customWidth="1"/>
    <col min="9724" max="9724" width="9.7109375" style="18" customWidth="1"/>
    <col min="9725" max="9725" width="17.28515625" style="18" customWidth="1"/>
    <col min="9726" max="9726" width="18" style="18" customWidth="1"/>
    <col min="9727" max="9974" width="10.85546875" style="18"/>
    <col min="9975" max="9975" width="5.7109375" style="18" customWidth="1"/>
    <col min="9976" max="9976" width="32.42578125" style="18" customWidth="1"/>
    <col min="9977" max="9977" width="34.7109375" style="18" customWidth="1"/>
    <col min="9978" max="9978" width="19" style="18" bestFit="1" customWidth="1"/>
    <col min="9979" max="9979" width="12.7109375" style="18" customWidth="1"/>
    <col min="9980" max="9980" width="9.7109375" style="18" customWidth="1"/>
    <col min="9981" max="9981" width="17.28515625" style="18" customWidth="1"/>
    <col min="9982" max="9982" width="18" style="18" customWidth="1"/>
    <col min="9983" max="10230" width="10.85546875" style="18"/>
    <col min="10231" max="10231" width="5.7109375" style="18" customWidth="1"/>
    <col min="10232" max="10232" width="32.42578125" style="18" customWidth="1"/>
    <col min="10233" max="10233" width="34.7109375" style="18" customWidth="1"/>
    <col min="10234" max="10234" width="19" style="18" bestFit="1" customWidth="1"/>
    <col min="10235" max="10235" width="12.7109375" style="18" customWidth="1"/>
    <col min="10236" max="10236" width="9.7109375" style="18" customWidth="1"/>
    <col min="10237" max="10237" width="17.28515625" style="18" customWidth="1"/>
    <col min="10238" max="10238" width="18" style="18" customWidth="1"/>
    <col min="10239" max="10486" width="10.85546875" style="18"/>
    <col min="10487" max="10487" width="5.7109375" style="18" customWidth="1"/>
    <col min="10488" max="10488" width="32.42578125" style="18" customWidth="1"/>
    <col min="10489" max="10489" width="34.7109375" style="18" customWidth="1"/>
    <col min="10490" max="10490" width="19" style="18" bestFit="1" customWidth="1"/>
    <col min="10491" max="10491" width="12.7109375" style="18" customWidth="1"/>
    <col min="10492" max="10492" width="9.7109375" style="18" customWidth="1"/>
    <col min="10493" max="10493" width="17.28515625" style="18" customWidth="1"/>
    <col min="10494" max="10494" width="18" style="18" customWidth="1"/>
    <col min="10495" max="10742" width="10.85546875" style="18"/>
    <col min="10743" max="10743" width="5.7109375" style="18" customWidth="1"/>
    <col min="10744" max="10744" width="32.42578125" style="18" customWidth="1"/>
    <col min="10745" max="10745" width="34.7109375" style="18" customWidth="1"/>
    <col min="10746" max="10746" width="19" style="18" bestFit="1" customWidth="1"/>
    <col min="10747" max="10747" width="12.7109375" style="18" customWidth="1"/>
    <col min="10748" max="10748" width="9.7109375" style="18" customWidth="1"/>
    <col min="10749" max="10749" width="17.28515625" style="18" customWidth="1"/>
    <col min="10750" max="10750" width="18" style="18" customWidth="1"/>
    <col min="10751" max="10998" width="10.85546875" style="18"/>
    <col min="10999" max="10999" width="5.7109375" style="18" customWidth="1"/>
    <col min="11000" max="11000" width="32.42578125" style="18" customWidth="1"/>
    <col min="11001" max="11001" width="34.7109375" style="18" customWidth="1"/>
    <col min="11002" max="11002" width="19" style="18" bestFit="1" customWidth="1"/>
    <col min="11003" max="11003" width="12.7109375" style="18" customWidth="1"/>
    <col min="11004" max="11004" width="9.7109375" style="18" customWidth="1"/>
    <col min="11005" max="11005" width="17.28515625" style="18" customWidth="1"/>
    <col min="11006" max="11006" width="18" style="18" customWidth="1"/>
    <col min="11007" max="11254" width="10.85546875" style="18"/>
    <col min="11255" max="11255" width="5.7109375" style="18" customWidth="1"/>
    <col min="11256" max="11256" width="32.42578125" style="18" customWidth="1"/>
    <col min="11257" max="11257" width="34.7109375" style="18" customWidth="1"/>
    <col min="11258" max="11258" width="19" style="18" bestFit="1" customWidth="1"/>
    <col min="11259" max="11259" width="12.7109375" style="18" customWidth="1"/>
    <col min="11260" max="11260" width="9.7109375" style="18" customWidth="1"/>
    <col min="11261" max="11261" width="17.28515625" style="18" customWidth="1"/>
    <col min="11262" max="11262" width="18" style="18" customWidth="1"/>
    <col min="11263" max="11510" width="10.85546875" style="18"/>
    <col min="11511" max="11511" width="5.7109375" style="18" customWidth="1"/>
    <col min="11512" max="11512" width="32.42578125" style="18" customWidth="1"/>
    <col min="11513" max="11513" width="34.7109375" style="18" customWidth="1"/>
    <col min="11514" max="11514" width="19" style="18" bestFit="1" customWidth="1"/>
    <col min="11515" max="11515" width="12.7109375" style="18" customWidth="1"/>
    <col min="11516" max="11516" width="9.7109375" style="18" customWidth="1"/>
    <col min="11517" max="11517" width="17.28515625" style="18" customWidth="1"/>
    <col min="11518" max="11518" width="18" style="18" customWidth="1"/>
    <col min="11519" max="11766" width="10.85546875" style="18"/>
    <col min="11767" max="11767" width="5.7109375" style="18" customWidth="1"/>
    <col min="11768" max="11768" width="32.42578125" style="18" customWidth="1"/>
    <col min="11769" max="11769" width="34.7109375" style="18" customWidth="1"/>
    <col min="11770" max="11770" width="19" style="18" bestFit="1" customWidth="1"/>
    <col min="11771" max="11771" width="12.7109375" style="18" customWidth="1"/>
    <col min="11772" max="11772" width="9.7109375" style="18" customWidth="1"/>
    <col min="11773" max="11773" width="17.28515625" style="18" customWidth="1"/>
    <col min="11774" max="11774" width="18" style="18" customWidth="1"/>
    <col min="11775" max="12022" width="10.85546875" style="18"/>
    <col min="12023" max="12023" width="5.7109375" style="18" customWidth="1"/>
    <col min="12024" max="12024" width="32.42578125" style="18" customWidth="1"/>
    <col min="12025" max="12025" width="34.7109375" style="18" customWidth="1"/>
    <col min="12026" max="12026" width="19" style="18" bestFit="1" customWidth="1"/>
    <col min="12027" max="12027" width="12.7109375" style="18" customWidth="1"/>
    <col min="12028" max="12028" width="9.7109375" style="18" customWidth="1"/>
    <col min="12029" max="12029" width="17.28515625" style="18" customWidth="1"/>
    <col min="12030" max="12030" width="18" style="18" customWidth="1"/>
    <col min="12031" max="12278" width="10.85546875" style="18"/>
    <col min="12279" max="12279" width="5.7109375" style="18" customWidth="1"/>
    <col min="12280" max="12280" width="32.42578125" style="18" customWidth="1"/>
    <col min="12281" max="12281" width="34.7109375" style="18" customWidth="1"/>
    <col min="12282" max="12282" width="19" style="18" bestFit="1" customWidth="1"/>
    <col min="12283" max="12283" width="12.7109375" style="18" customWidth="1"/>
    <col min="12284" max="12284" width="9.7109375" style="18" customWidth="1"/>
    <col min="12285" max="12285" width="17.28515625" style="18" customWidth="1"/>
    <col min="12286" max="12286" width="18" style="18" customWidth="1"/>
    <col min="12287" max="12534" width="10.85546875" style="18"/>
    <col min="12535" max="12535" width="5.7109375" style="18" customWidth="1"/>
    <col min="12536" max="12536" width="32.42578125" style="18" customWidth="1"/>
    <col min="12537" max="12537" width="34.7109375" style="18" customWidth="1"/>
    <col min="12538" max="12538" width="19" style="18" bestFit="1" customWidth="1"/>
    <col min="12539" max="12539" width="12.7109375" style="18" customWidth="1"/>
    <col min="12540" max="12540" width="9.7109375" style="18" customWidth="1"/>
    <col min="12541" max="12541" width="17.28515625" style="18" customWidth="1"/>
    <col min="12542" max="12542" width="18" style="18" customWidth="1"/>
    <col min="12543" max="12790" width="10.85546875" style="18"/>
    <col min="12791" max="12791" width="5.7109375" style="18" customWidth="1"/>
    <col min="12792" max="12792" width="32.42578125" style="18" customWidth="1"/>
    <col min="12793" max="12793" width="34.7109375" style="18" customWidth="1"/>
    <col min="12794" max="12794" width="19" style="18" bestFit="1" customWidth="1"/>
    <col min="12795" max="12795" width="12.7109375" style="18" customWidth="1"/>
    <col min="12796" max="12796" width="9.7109375" style="18" customWidth="1"/>
    <col min="12797" max="12797" width="17.28515625" style="18" customWidth="1"/>
    <col min="12798" max="12798" width="18" style="18" customWidth="1"/>
    <col min="12799" max="13046" width="10.85546875" style="18"/>
    <col min="13047" max="13047" width="5.7109375" style="18" customWidth="1"/>
    <col min="13048" max="13048" width="32.42578125" style="18" customWidth="1"/>
    <col min="13049" max="13049" width="34.7109375" style="18" customWidth="1"/>
    <col min="13050" max="13050" width="19" style="18" bestFit="1" customWidth="1"/>
    <col min="13051" max="13051" width="12.7109375" style="18" customWidth="1"/>
    <col min="13052" max="13052" width="9.7109375" style="18" customWidth="1"/>
    <col min="13053" max="13053" width="17.28515625" style="18" customWidth="1"/>
    <col min="13054" max="13054" width="18" style="18" customWidth="1"/>
    <col min="13055" max="13302" width="10.85546875" style="18"/>
    <col min="13303" max="13303" width="5.7109375" style="18" customWidth="1"/>
    <col min="13304" max="13304" width="32.42578125" style="18" customWidth="1"/>
    <col min="13305" max="13305" width="34.7109375" style="18" customWidth="1"/>
    <col min="13306" max="13306" width="19" style="18" bestFit="1" customWidth="1"/>
    <col min="13307" max="13307" width="12.7109375" style="18" customWidth="1"/>
    <col min="13308" max="13308" width="9.7109375" style="18" customWidth="1"/>
    <col min="13309" max="13309" width="17.28515625" style="18" customWidth="1"/>
    <col min="13310" max="13310" width="18" style="18" customWidth="1"/>
    <col min="13311" max="13558" width="10.85546875" style="18"/>
    <col min="13559" max="13559" width="5.7109375" style="18" customWidth="1"/>
    <col min="13560" max="13560" width="32.42578125" style="18" customWidth="1"/>
    <col min="13561" max="13561" width="34.7109375" style="18" customWidth="1"/>
    <col min="13562" max="13562" width="19" style="18" bestFit="1" customWidth="1"/>
    <col min="13563" max="13563" width="12.7109375" style="18" customWidth="1"/>
    <col min="13564" max="13564" width="9.7109375" style="18" customWidth="1"/>
    <col min="13565" max="13565" width="17.28515625" style="18" customWidth="1"/>
    <col min="13566" max="13566" width="18" style="18" customWidth="1"/>
    <col min="13567" max="13814" width="10.85546875" style="18"/>
    <col min="13815" max="13815" width="5.7109375" style="18" customWidth="1"/>
    <col min="13816" max="13816" width="32.42578125" style="18" customWidth="1"/>
    <col min="13817" max="13817" width="34.7109375" style="18" customWidth="1"/>
    <col min="13818" max="13818" width="19" style="18" bestFit="1" customWidth="1"/>
    <col min="13819" max="13819" width="12.7109375" style="18" customWidth="1"/>
    <col min="13820" max="13820" width="9.7109375" style="18" customWidth="1"/>
    <col min="13821" max="13821" width="17.28515625" style="18" customWidth="1"/>
    <col min="13822" max="13822" width="18" style="18" customWidth="1"/>
    <col min="13823" max="14070" width="10.85546875" style="18"/>
    <col min="14071" max="14071" width="5.7109375" style="18" customWidth="1"/>
    <col min="14072" max="14072" width="32.42578125" style="18" customWidth="1"/>
    <col min="14073" max="14073" width="34.7109375" style="18" customWidth="1"/>
    <col min="14074" max="14074" width="19" style="18" bestFit="1" customWidth="1"/>
    <col min="14075" max="14075" width="12.7109375" style="18" customWidth="1"/>
    <col min="14076" max="14076" width="9.7109375" style="18" customWidth="1"/>
    <col min="14077" max="14077" width="17.28515625" style="18" customWidth="1"/>
    <col min="14078" max="14078" width="18" style="18" customWidth="1"/>
    <col min="14079" max="14326" width="10.85546875" style="18"/>
    <col min="14327" max="14327" width="5.7109375" style="18" customWidth="1"/>
    <col min="14328" max="14328" width="32.42578125" style="18" customWidth="1"/>
    <col min="14329" max="14329" width="34.7109375" style="18" customWidth="1"/>
    <col min="14330" max="14330" width="19" style="18" bestFit="1" customWidth="1"/>
    <col min="14331" max="14331" width="12.7109375" style="18" customWidth="1"/>
    <col min="14332" max="14332" width="9.7109375" style="18" customWidth="1"/>
    <col min="14333" max="14333" width="17.28515625" style="18" customWidth="1"/>
    <col min="14334" max="14334" width="18" style="18" customWidth="1"/>
    <col min="14335" max="14582" width="10.85546875" style="18"/>
    <col min="14583" max="14583" width="5.7109375" style="18" customWidth="1"/>
    <col min="14584" max="14584" width="32.42578125" style="18" customWidth="1"/>
    <col min="14585" max="14585" width="34.7109375" style="18" customWidth="1"/>
    <col min="14586" max="14586" width="19" style="18" bestFit="1" customWidth="1"/>
    <col min="14587" max="14587" width="12.7109375" style="18" customWidth="1"/>
    <col min="14588" max="14588" width="9.7109375" style="18" customWidth="1"/>
    <col min="14589" max="14589" width="17.28515625" style="18" customWidth="1"/>
    <col min="14590" max="14590" width="18" style="18" customWidth="1"/>
    <col min="14591" max="14838" width="10.85546875" style="18"/>
    <col min="14839" max="14839" width="5.7109375" style="18" customWidth="1"/>
    <col min="14840" max="14840" width="32.42578125" style="18" customWidth="1"/>
    <col min="14841" max="14841" width="34.7109375" style="18" customWidth="1"/>
    <col min="14842" max="14842" width="19" style="18" bestFit="1" customWidth="1"/>
    <col min="14843" max="14843" width="12.7109375" style="18" customWidth="1"/>
    <col min="14844" max="14844" width="9.7109375" style="18" customWidth="1"/>
    <col min="14845" max="14845" width="17.28515625" style="18" customWidth="1"/>
    <col min="14846" max="14846" width="18" style="18" customWidth="1"/>
    <col min="14847" max="15094" width="10.85546875" style="18"/>
    <col min="15095" max="15095" width="5.7109375" style="18" customWidth="1"/>
    <col min="15096" max="15096" width="32.42578125" style="18" customWidth="1"/>
    <col min="15097" max="15097" width="34.7109375" style="18" customWidth="1"/>
    <col min="15098" max="15098" width="19" style="18" bestFit="1" customWidth="1"/>
    <col min="15099" max="15099" width="12.7109375" style="18" customWidth="1"/>
    <col min="15100" max="15100" width="9.7109375" style="18" customWidth="1"/>
    <col min="15101" max="15101" width="17.28515625" style="18" customWidth="1"/>
    <col min="15102" max="15102" width="18" style="18" customWidth="1"/>
    <col min="15103" max="15350" width="10.85546875" style="18"/>
    <col min="15351" max="15351" width="5.7109375" style="18" customWidth="1"/>
    <col min="15352" max="15352" width="32.42578125" style="18" customWidth="1"/>
    <col min="15353" max="15353" width="34.7109375" style="18" customWidth="1"/>
    <col min="15354" max="15354" width="19" style="18" bestFit="1" customWidth="1"/>
    <col min="15355" max="15355" width="12.7109375" style="18" customWidth="1"/>
    <col min="15356" max="15356" width="9.7109375" style="18" customWidth="1"/>
    <col min="15357" max="15357" width="17.28515625" style="18" customWidth="1"/>
    <col min="15358" max="15358" width="18" style="18" customWidth="1"/>
    <col min="15359" max="15606" width="10.85546875" style="18"/>
    <col min="15607" max="15607" width="5.7109375" style="18" customWidth="1"/>
    <col min="15608" max="15608" width="32.42578125" style="18" customWidth="1"/>
    <col min="15609" max="15609" width="34.7109375" style="18" customWidth="1"/>
    <col min="15610" max="15610" width="19" style="18" bestFit="1" customWidth="1"/>
    <col min="15611" max="15611" width="12.7109375" style="18" customWidth="1"/>
    <col min="15612" max="15612" width="9.7109375" style="18" customWidth="1"/>
    <col min="15613" max="15613" width="17.28515625" style="18" customWidth="1"/>
    <col min="15614" max="15614" width="18" style="18" customWidth="1"/>
    <col min="15615" max="15862" width="10.85546875" style="18"/>
    <col min="15863" max="15863" width="5.7109375" style="18" customWidth="1"/>
    <col min="15864" max="15864" width="32.42578125" style="18" customWidth="1"/>
    <col min="15865" max="15865" width="34.7109375" style="18" customWidth="1"/>
    <col min="15866" max="15866" width="19" style="18" bestFit="1" customWidth="1"/>
    <col min="15867" max="15867" width="12.7109375" style="18" customWidth="1"/>
    <col min="15868" max="15868" width="9.7109375" style="18" customWidth="1"/>
    <col min="15869" max="15869" width="17.28515625" style="18" customWidth="1"/>
    <col min="15870" max="15870" width="18" style="18" customWidth="1"/>
    <col min="15871" max="16118" width="10.85546875" style="18"/>
    <col min="16119" max="16119" width="5.7109375" style="18" customWidth="1"/>
    <col min="16120" max="16120" width="32.42578125" style="18" customWidth="1"/>
    <col min="16121" max="16121" width="34.7109375" style="18" customWidth="1"/>
    <col min="16122" max="16122" width="19" style="18" bestFit="1" customWidth="1"/>
    <col min="16123" max="16123" width="12.7109375" style="18" customWidth="1"/>
    <col min="16124" max="16124" width="9.7109375" style="18" customWidth="1"/>
    <col min="16125" max="16125" width="17.28515625" style="18" customWidth="1"/>
    <col min="16126" max="16126" width="18" style="18" customWidth="1"/>
    <col min="16127" max="16380" width="10.85546875" style="18"/>
    <col min="16381" max="16384" width="11.42578125" style="18" customWidth="1"/>
  </cols>
  <sheetData>
    <row r="1" spans="1:8" s="15" customFormat="1" ht="21.75" customHeight="1" x14ac:dyDescent="0.25">
      <c r="B1" s="10" t="s">
        <v>0</v>
      </c>
      <c r="C1" s="10"/>
      <c r="D1" s="10"/>
      <c r="E1" s="10"/>
      <c r="F1" s="10"/>
      <c r="G1" s="10"/>
      <c r="H1" s="10"/>
    </row>
    <row r="2" spans="1:8" s="15" customFormat="1" ht="27" customHeight="1" x14ac:dyDescent="0.25">
      <c r="B2" s="16" t="s">
        <v>82</v>
      </c>
      <c r="C2" s="16"/>
      <c r="D2" s="16"/>
      <c r="E2" s="16"/>
      <c r="F2" s="16"/>
      <c r="G2" s="16"/>
      <c r="H2" s="16"/>
    </row>
    <row r="3" spans="1:8" s="15" customFormat="1" ht="27" customHeight="1" x14ac:dyDescent="0.25">
      <c r="B3" s="17" t="s">
        <v>2</v>
      </c>
      <c r="C3" s="17"/>
      <c r="D3" s="17"/>
      <c r="E3" s="17"/>
      <c r="F3" s="17"/>
      <c r="G3" s="17"/>
      <c r="H3" s="17"/>
    </row>
    <row r="4" spans="1:8" ht="15" customHeight="1" x14ac:dyDescent="0.2">
      <c r="B4" s="19"/>
      <c r="C4" s="19"/>
      <c r="D4" s="19"/>
      <c r="E4" s="19"/>
    </row>
    <row r="5" spans="1:8" ht="25.9" customHeight="1" x14ac:dyDescent="0.2">
      <c r="B5" s="21" t="s">
        <v>83</v>
      </c>
      <c r="C5" s="21"/>
      <c r="D5" s="21"/>
      <c r="E5" s="21"/>
      <c r="F5" s="21"/>
      <c r="G5" s="21"/>
      <c r="H5" s="21"/>
    </row>
    <row r="6" spans="1:8" ht="11.25" customHeight="1" x14ac:dyDescent="0.2">
      <c r="B6" s="22"/>
      <c r="C6" s="22"/>
      <c r="D6" s="22"/>
      <c r="E6" s="22"/>
    </row>
    <row r="7" spans="1:8" ht="15" customHeight="1" x14ac:dyDescent="0.2">
      <c r="B7" s="23" t="s">
        <v>84</v>
      </c>
      <c r="C7" s="23"/>
      <c r="D7" s="23"/>
      <c r="E7" s="23"/>
      <c r="F7" s="23"/>
      <c r="G7" s="23"/>
      <c r="H7" s="23"/>
    </row>
    <row r="8" spans="1:8" ht="17.25" customHeight="1" x14ac:dyDescent="0.2">
      <c r="B8" s="24"/>
      <c r="C8" s="24"/>
      <c r="D8" s="24"/>
      <c r="E8" s="24"/>
      <c r="G8" s="25"/>
      <c r="H8" s="26"/>
    </row>
    <row r="9" spans="1:8" ht="30.75" customHeight="1" x14ac:dyDescent="0.2">
      <c r="B9" s="27" t="s">
        <v>5</v>
      </c>
      <c r="C9" s="27" t="s">
        <v>6</v>
      </c>
      <c r="D9" s="27" t="s">
        <v>7</v>
      </c>
      <c r="E9" s="27" t="s">
        <v>8</v>
      </c>
      <c r="F9" s="28" t="s">
        <v>85</v>
      </c>
      <c r="G9" s="29" t="s">
        <v>86</v>
      </c>
      <c r="H9" s="30" t="s">
        <v>87</v>
      </c>
    </row>
    <row r="10" spans="1:8" ht="27.75" customHeight="1" x14ac:dyDescent="0.2">
      <c r="B10" s="31" t="s">
        <v>10</v>
      </c>
      <c r="C10" s="32"/>
      <c r="D10" s="32"/>
      <c r="E10" s="32"/>
      <c r="F10" s="32"/>
      <c r="G10" s="32"/>
      <c r="H10" s="33"/>
    </row>
    <row r="11" spans="1:8" ht="30.75" customHeight="1" x14ac:dyDescent="0.2">
      <c r="B11" s="100">
        <v>1</v>
      </c>
      <c r="C11" s="101" t="s">
        <v>11</v>
      </c>
      <c r="D11" s="34" t="s">
        <v>12</v>
      </c>
      <c r="E11" s="35" t="s">
        <v>13</v>
      </c>
      <c r="F11" s="36"/>
      <c r="G11" s="37">
        <v>50</v>
      </c>
      <c r="H11" s="36">
        <f>F11*G11</f>
        <v>0</v>
      </c>
    </row>
    <row r="12" spans="1:8" ht="57" x14ac:dyDescent="0.2">
      <c r="B12" s="38">
        <v>2</v>
      </c>
      <c r="C12" s="39" t="s">
        <v>14</v>
      </c>
      <c r="D12" s="39" t="s">
        <v>15</v>
      </c>
      <c r="E12" s="39" t="s">
        <v>13</v>
      </c>
      <c r="F12" s="40"/>
      <c r="G12" s="41">
        <v>20</v>
      </c>
      <c r="H12" s="40">
        <f>F12*G12</f>
        <v>0</v>
      </c>
    </row>
    <row r="13" spans="1:8" s="98" customFormat="1" ht="22.5" customHeight="1" x14ac:dyDescent="0.25">
      <c r="B13" s="42" t="s">
        <v>16</v>
      </c>
      <c r="C13" s="43"/>
      <c r="D13" s="43"/>
      <c r="E13" s="43"/>
      <c r="F13" s="43"/>
      <c r="G13" s="43"/>
      <c r="H13" s="44"/>
    </row>
    <row r="14" spans="1:8" x14ac:dyDescent="0.2">
      <c r="B14" s="100">
        <v>3</v>
      </c>
      <c r="C14" s="45" t="s">
        <v>17</v>
      </c>
      <c r="D14" s="34" t="s">
        <v>92</v>
      </c>
      <c r="E14" s="35" t="s">
        <v>18</v>
      </c>
      <c r="F14" s="102"/>
      <c r="G14" s="100">
        <v>30</v>
      </c>
      <c r="H14" s="36">
        <f t="shared" ref="H14:H45" si="0">F14*G14</f>
        <v>0</v>
      </c>
    </row>
    <row r="15" spans="1:8" ht="15" customHeight="1" x14ac:dyDescent="0.2">
      <c r="B15" s="104">
        <v>4</v>
      </c>
      <c r="C15" s="46" t="s">
        <v>19</v>
      </c>
      <c r="D15" s="47" t="s">
        <v>93</v>
      </c>
      <c r="E15" s="48" t="s">
        <v>18</v>
      </c>
      <c r="F15" s="49"/>
      <c r="G15" s="50">
        <v>50</v>
      </c>
      <c r="H15" s="49">
        <f t="shared" si="0"/>
        <v>0</v>
      </c>
    </row>
    <row r="16" spans="1:8" ht="15" customHeight="1" x14ac:dyDescent="0.2">
      <c r="A16" s="51"/>
      <c r="B16" s="106">
        <v>5</v>
      </c>
      <c r="C16" s="47" t="s">
        <v>20</v>
      </c>
      <c r="D16" s="47" t="s">
        <v>96</v>
      </c>
      <c r="E16" s="48" t="s">
        <v>21</v>
      </c>
      <c r="F16" s="49"/>
      <c r="G16" s="50">
        <v>50</v>
      </c>
      <c r="H16" s="49">
        <f t="shared" si="0"/>
        <v>0</v>
      </c>
    </row>
    <row r="17" spans="2:9" ht="15" customHeight="1" x14ac:dyDescent="0.2">
      <c r="B17" s="104">
        <v>6</v>
      </c>
      <c r="C17" s="46" t="s">
        <v>22</v>
      </c>
      <c r="D17" s="47" t="s">
        <v>94</v>
      </c>
      <c r="E17" s="48" t="s">
        <v>23</v>
      </c>
      <c r="F17" s="49"/>
      <c r="G17" s="50">
        <v>25</v>
      </c>
      <c r="H17" s="49">
        <f t="shared" si="0"/>
        <v>0</v>
      </c>
    </row>
    <row r="18" spans="2:9" ht="15" customHeight="1" x14ac:dyDescent="0.2">
      <c r="B18" s="104">
        <v>7</v>
      </c>
      <c r="C18" s="46" t="s">
        <v>24</v>
      </c>
      <c r="D18" s="47" t="s">
        <v>97</v>
      </c>
      <c r="E18" s="48" t="s">
        <v>23</v>
      </c>
      <c r="F18" s="49"/>
      <c r="G18" s="50">
        <v>25</v>
      </c>
      <c r="H18" s="49">
        <f t="shared" si="0"/>
        <v>0</v>
      </c>
    </row>
    <row r="19" spans="2:9" s="98" customFormat="1" ht="42.75" x14ac:dyDescent="0.25">
      <c r="B19" s="107">
        <v>8</v>
      </c>
      <c r="C19" s="52" t="s">
        <v>25</v>
      </c>
      <c r="D19" s="53" t="s">
        <v>95</v>
      </c>
      <c r="E19" s="54" t="s">
        <v>26</v>
      </c>
      <c r="F19" s="103"/>
      <c r="G19" s="107">
        <v>20</v>
      </c>
      <c r="H19" s="40">
        <f t="shared" si="0"/>
        <v>0</v>
      </c>
    </row>
    <row r="20" spans="2:9" ht="20.25" customHeight="1" x14ac:dyDescent="0.2">
      <c r="B20" s="42" t="s">
        <v>27</v>
      </c>
      <c r="C20" s="43"/>
      <c r="D20" s="43"/>
      <c r="E20" s="43"/>
      <c r="F20" s="43"/>
      <c r="G20" s="43"/>
      <c r="H20" s="44"/>
    </row>
    <row r="21" spans="2:9" ht="15" customHeight="1" x14ac:dyDescent="0.2">
      <c r="B21" s="100">
        <v>9</v>
      </c>
      <c r="C21" s="55" t="s">
        <v>28</v>
      </c>
      <c r="D21" s="55" t="s">
        <v>29</v>
      </c>
      <c r="E21" s="35" t="s">
        <v>30</v>
      </c>
      <c r="F21" s="56"/>
      <c r="G21" s="57">
        <v>5</v>
      </c>
      <c r="H21" s="36">
        <f t="shared" si="0"/>
        <v>0</v>
      </c>
    </row>
    <row r="22" spans="2:9" ht="15" customHeight="1" x14ac:dyDescent="0.2">
      <c r="B22" s="104">
        <v>10</v>
      </c>
      <c r="C22" s="58" t="s">
        <v>28</v>
      </c>
      <c r="D22" s="58" t="s">
        <v>29</v>
      </c>
      <c r="E22" s="48" t="s">
        <v>23</v>
      </c>
      <c r="F22" s="49"/>
      <c r="G22" s="50">
        <v>100</v>
      </c>
      <c r="H22" s="49">
        <f t="shared" si="0"/>
        <v>0</v>
      </c>
    </row>
    <row r="23" spans="2:9" ht="15" customHeight="1" x14ac:dyDescent="0.2">
      <c r="B23" s="100">
        <v>11</v>
      </c>
      <c r="C23" s="45" t="s">
        <v>31</v>
      </c>
      <c r="D23" s="34" t="s">
        <v>32</v>
      </c>
      <c r="E23" s="35" t="s">
        <v>33</v>
      </c>
      <c r="F23" s="49"/>
      <c r="G23" s="50">
        <v>50</v>
      </c>
      <c r="H23" s="49">
        <f t="shared" si="0"/>
        <v>0</v>
      </c>
    </row>
    <row r="24" spans="2:9" ht="15" customHeight="1" x14ac:dyDescent="0.2">
      <c r="B24" s="104">
        <v>12</v>
      </c>
      <c r="C24" s="46" t="s">
        <v>34</v>
      </c>
      <c r="D24" s="46" t="s">
        <v>35</v>
      </c>
      <c r="E24" s="48" t="s">
        <v>36</v>
      </c>
      <c r="F24" s="49"/>
      <c r="G24" s="50">
        <v>20</v>
      </c>
      <c r="H24" s="49">
        <f t="shared" si="0"/>
        <v>0</v>
      </c>
    </row>
    <row r="25" spans="2:9" ht="15" customHeight="1" x14ac:dyDescent="0.2">
      <c r="B25" s="104">
        <v>13</v>
      </c>
      <c r="C25" s="46" t="s">
        <v>37</v>
      </c>
      <c r="D25" s="59" t="s">
        <v>38</v>
      </c>
      <c r="E25" s="48" t="s">
        <v>26</v>
      </c>
      <c r="F25" s="49"/>
      <c r="G25" s="50">
        <v>20</v>
      </c>
      <c r="H25" s="49">
        <f t="shared" si="0"/>
        <v>0</v>
      </c>
    </row>
    <row r="26" spans="2:9" ht="15" customHeight="1" x14ac:dyDescent="0.2">
      <c r="B26" s="107">
        <v>14</v>
      </c>
      <c r="C26" s="60" t="s">
        <v>37</v>
      </c>
      <c r="D26" s="61" t="s">
        <v>38</v>
      </c>
      <c r="E26" s="62" t="s">
        <v>30</v>
      </c>
      <c r="F26" s="40"/>
      <c r="G26" s="41">
        <v>1</v>
      </c>
      <c r="H26" s="40">
        <f t="shared" si="0"/>
        <v>0</v>
      </c>
    </row>
    <row r="27" spans="2:9" ht="20.25" customHeight="1" x14ac:dyDescent="0.2">
      <c r="B27" s="42" t="s">
        <v>40</v>
      </c>
      <c r="C27" s="43"/>
      <c r="D27" s="43"/>
      <c r="E27" s="43"/>
      <c r="F27" s="43"/>
      <c r="G27" s="43"/>
      <c r="H27" s="44"/>
    </row>
    <row r="28" spans="2:9" ht="15" customHeight="1" x14ac:dyDescent="0.2">
      <c r="B28" s="100">
        <v>15</v>
      </c>
      <c r="C28" s="45" t="s">
        <v>41</v>
      </c>
      <c r="D28" s="34" t="s">
        <v>42</v>
      </c>
      <c r="E28" s="35" t="s">
        <v>43</v>
      </c>
      <c r="F28" s="36"/>
      <c r="G28" s="37">
        <v>20</v>
      </c>
      <c r="H28" s="36">
        <f t="shared" si="0"/>
        <v>0</v>
      </c>
    </row>
    <row r="29" spans="2:9" ht="15" customHeight="1" x14ac:dyDescent="0.2">
      <c r="B29" s="104">
        <v>16</v>
      </c>
      <c r="C29" s="46" t="s">
        <v>44</v>
      </c>
      <c r="D29" s="47" t="s">
        <v>42</v>
      </c>
      <c r="E29" s="48" t="s">
        <v>45</v>
      </c>
      <c r="F29" s="49"/>
      <c r="G29" s="63">
        <v>20</v>
      </c>
      <c r="H29" s="49">
        <f t="shared" si="0"/>
        <v>0</v>
      </c>
    </row>
    <row r="30" spans="2:9" ht="15" customHeight="1" x14ac:dyDescent="0.2">
      <c r="B30" s="107">
        <v>17</v>
      </c>
      <c r="C30" s="60" t="s">
        <v>46</v>
      </c>
      <c r="D30" s="53" t="s">
        <v>47</v>
      </c>
      <c r="E30" s="62" t="s">
        <v>43</v>
      </c>
      <c r="F30" s="64"/>
      <c r="G30" s="65">
        <v>100</v>
      </c>
      <c r="H30" s="40">
        <f t="shared" si="0"/>
        <v>0</v>
      </c>
    </row>
    <row r="31" spans="2:9" ht="23.25" customHeight="1" x14ac:dyDescent="0.2">
      <c r="B31" s="42" t="s">
        <v>48</v>
      </c>
      <c r="C31" s="43"/>
      <c r="D31" s="43"/>
      <c r="E31" s="43"/>
      <c r="F31" s="43"/>
      <c r="G31" s="43"/>
      <c r="H31" s="44"/>
    </row>
    <row r="32" spans="2:9" ht="15" customHeight="1" x14ac:dyDescent="0.2">
      <c r="B32" s="100">
        <v>18</v>
      </c>
      <c r="C32" s="45" t="s">
        <v>98</v>
      </c>
      <c r="D32" s="34" t="s">
        <v>99</v>
      </c>
      <c r="E32" s="35" t="s">
        <v>50</v>
      </c>
      <c r="F32" s="36"/>
      <c r="G32" s="37">
        <v>15</v>
      </c>
      <c r="H32" s="36">
        <f t="shared" si="0"/>
        <v>0</v>
      </c>
      <c r="I32" s="66"/>
    </row>
    <row r="33" spans="2:8" ht="15" customHeight="1" x14ac:dyDescent="0.2">
      <c r="B33" s="104">
        <v>19</v>
      </c>
      <c r="C33" s="46" t="s">
        <v>51</v>
      </c>
      <c r="D33" s="47" t="s">
        <v>100</v>
      </c>
      <c r="E33" s="48" t="s">
        <v>52</v>
      </c>
      <c r="F33" s="49"/>
      <c r="G33" s="63">
        <v>100</v>
      </c>
      <c r="H33" s="49">
        <f t="shared" si="0"/>
        <v>0</v>
      </c>
    </row>
    <row r="34" spans="2:8" ht="15" customHeight="1" x14ac:dyDescent="0.2">
      <c r="B34" s="104">
        <v>20</v>
      </c>
      <c r="C34" s="46" t="s">
        <v>53</v>
      </c>
      <c r="D34" s="47" t="s">
        <v>54</v>
      </c>
      <c r="E34" s="48" t="s">
        <v>55</v>
      </c>
      <c r="F34" s="49"/>
      <c r="G34" s="50">
        <v>10</v>
      </c>
      <c r="H34" s="49">
        <f t="shared" si="0"/>
        <v>0</v>
      </c>
    </row>
    <row r="35" spans="2:8" ht="15" customHeight="1" x14ac:dyDescent="0.2">
      <c r="B35" s="104">
        <v>21</v>
      </c>
      <c r="C35" s="46" t="s">
        <v>56</v>
      </c>
      <c r="D35" s="47" t="s">
        <v>57</v>
      </c>
      <c r="E35" s="48" t="s">
        <v>55</v>
      </c>
      <c r="F35" s="49"/>
      <c r="G35" s="50">
        <v>10</v>
      </c>
      <c r="H35" s="49">
        <f t="shared" si="0"/>
        <v>0</v>
      </c>
    </row>
    <row r="36" spans="2:8" ht="15" customHeight="1" x14ac:dyDescent="0.2">
      <c r="B36" s="104">
        <v>22</v>
      </c>
      <c r="C36" s="46" t="s">
        <v>58</v>
      </c>
      <c r="D36" s="47" t="s">
        <v>59</v>
      </c>
      <c r="E36" s="48" t="s">
        <v>55</v>
      </c>
      <c r="F36" s="67"/>
      <c r="G36" s="68">
        <v>10</v>
      </c>
      <c r="H36" s="49">
        <f t="shared" si="0"/>
        <v>0</v>
      </c>
    </row>
    <row r="37" spans="2:8" ht="15" customHeight="1" x14ac:dyDescent="0.2">
      <c r="B37" s="104">
        <v>23</v>
      </c>
      <c r="C37" s="46" t="s">
        <v>60</v>
      </c>
      <c r="D37" s="47" t="s">
        <v>61</v>
      </c>
      <c r="E37" s="48" t="s">
        <v>55</v>
      </c>
      <c r="F37" s="67"/>
      <c r="G37" s="68">
        <v>20</v>
      </c>
      <c r="H37" s="49">
        <f t="shared" si="0"/>
        <v>0</v>
      </c>
    </row>
    <row r="38" spans="2:8" ht="15" customHeight="1" x14ac:dyDescent="0.2">
      <c r="B38" s="104">
        <v>24</v>
      </c>
      <c r="C38" s="46" t="s">
        <v>62</v>
      </c>
      <c r="D38" s="47" t="s">
        <v>57</v>
      </c>
      <c r="E38" s="48" t="s">
        <v>55</v>
      </c>
      <c r="F38" s="67"/>
      <c r="G38" s="68">
        <v>5</v>
      </c>
      <c r="H38" s="49">
        <f t="shared" si="0"/>
        <v>0</v>
      </c>
    </row>
    <row r="39" spans="2:8" ht="15" customHeight="1" x14ac:dyDescent="0.2">
      <c r="B39" s="104">
        <v>25</v>
      </c>
      <c r="C39" s="46" t="s">
        <v>63</v>
      </c>
      <c r="D39" s="47" t="s">
        <v>59</v>
      </c>
      <c r="E39" s="48" t="s">
        <v>55</v>
      </c>
      <c r="F39" s="67"/>
      <c r="G39" s="68">
        <v>10</v>
      </c>
      <c r="H39" s="49">
        <f t="shared" si="0"/>
        <v>0</v>
      </c>
    </row>
    <row r="40" spans="2:8" ht="15" customHeight="1" x14ac:dyDescent="0.2">
      <c r="B40" s="104">
        <v>26</v>
      </c>
      <c r="C40" s="46" t="s">
        <v>64</v>
      </c>
      <c r="D40" s="47" t="s">
        <v>61</v>
      </c>
      <c r="E40" s="48" t="s">
        <v>55</v>
      </c>
      <c r="F40" s="67"/>
      <c r="G40" s="68">
        <v>10</v>
      </c>
      <c r="H40" s="49">
        <f t="shared" si="0"/>
        <v>0</v>
      </c>
    </row>
    <row r="41" spans="2:8" ht="15" customHeight="1" x14ac:dyDescent="0.2">
      <c r="B41" s="104">
        <v>27</v>
      </c>
      <c r="C41" s="46" t="s">
        <v>65</v>
      </c>
      <c r="D41" s="47" t="s">
        <v>102</v>
      </c>
      <c r="E41" s="48" t="s">
        <v>55</v>
      </c>
      <c r="F41" s="67"/>
      <c r="G41" s="68">
        <v>30</v>
      </c>
      <c r="H41" s="49">
        <f t="shared" si="0"/>
        <v>0</v>
      </c>
    </row>
    <row r="42" spans="2:8" ht="15" customHeight="1" x14ac:dyDescent="0.2">
      <c r="B42" s="104">
        <v>28</v>
      </c>
      <c r="C42" s="46" t="s">
        <v>66</v>
      </c>
      <c r="D42" s="47" t="s">
        <v>101</v>
      </c>
      <c r="E42" s="48" t="s">
        <v>55</v>
      </c>
      <c r="F42" s="67"/>
      <c r="G42" s="68">
        <v>6</v>
      </c>
      <c r="H42" s="49">
        <f t="shared" si="0"/>
        <v>0</v>
      </c>
    </row>
    <row r="43" spans="2:8" ht="57" x14ac:dyDescent="0.2">
      <c r="B43" s="104">
        <v>29</v>
      </c>
      <c r="C43" s="69" t="s">
        <v>67</v>
      </c>
      <c r="D43" s="70" t="s">
        <v>104</v>
      </c>
      <c r="E43" s="48" t="s">
        <v>55</v>
      </c>
      <c r="F43" s="67"/>
      <c r="G43" s="68">
        <v>5</v>
      </c>
      <c r="H43" s="49">
        <f t="shared" si="0"/>
        <v>0</v>
      </c>
    </row>
    <row r="44" spans="2:8" x14ac:dyDescent="0.2">
      <c r="B44" s="104">
        <v>30</v>
      </c>
      <c r="C44" s="69" t="s">
        <v>68</v>
      </c>
      <c r="D44" s="70" t="s">
        <v>69</v>
      </c>
      <c r="E44" s="70" t="s">
        <v>55</v>
      </c>
      <c r="F44" s="67"/>
      <c r="G44" s="68">
        <v>10</v>
      </c>
      <c r="H44" s="49">
        <f t="shared" si="0"/>
        <v>0</v>
      </c>
    </row>
    <row r="45" spans="2:8" ht="28.5" x14ac:dyDescent="0.2">
      <c r="B45" s="104">
        <v>31</v>
      </c>
      <c r="C45" s="69" t="s">
        <v>70</v>
      </c>
      <c r="D45" s="70" t="s">
        <v>71</v>
      </c>
      <c r="E45" s="70" t="s">
        <v>55</v>
      </c>
      <c r="F45" s="67"/>
      <c r="G45" s="68">
        <v>10</v>
      </c>
      <c r="H45" s="49">
        <f t="shared" si="0"/>
        <v>0</v>
      </c>
    </row>
    <row r="46" spans="2:8" ht="28.5" customHeight="1" x14ac:dyDescent="0.2">
      <c r="B46" s="12" t="s">
        <v>88</v>
      </c>
      <c r="C46" s="13"/>
      <c r="D46" s="13"/>
      <c r="E46" s="13"/>
      <c r="F46" s="13"/>
      <c r="G46" s="14"/>
      <c r="H46" s="71">
        <f>SUM(H11:H45)</f>
        <v>0</v>
      </c>
    </row>
    <row r="47" spans="2:8" ht="28.5" customHeight="1" x14ac:dyDescent="0.2">
      <c r="B47" s="12" t="s">
        <v>89</v>
      </c>
      <c r="C47" s="13"/>
      <c r="D47" s="13"/>
      <c r="E47" s="13"/>
      <c r="F47" s="13"/>
      <c r="G47" s="14"/>
      <c r="H47" s="71"/>
    </row>
    <row r="48" spans="2:8" ht="28.5" customHeight="1" x14ac:dyDescent="0.2">
      <c r="B48" s="12" t="s">
        <v>90</v>
      </c>
      <c r="C48" s="13"/>
      <c r="D48" s="13"/>
      <c r="E48" s="13"/>
      <c r="F48" s="13"/>
      <c r="G48" s="14"/>
      <c r="H48" s="71">
        <f>SUM(H46:H47)</f>
        <v>0</v>
      </c>
    </row>
    <row r="49" spans="3:9" x14ac:dyDescent="0.2">
      <c r="F49" s="72"/>
      <c r="G49" s="73"/>
      <c r="H49" s="72"/>
    </row>
    <row r="50" spans="3:9" x14ac:dyDescent="0.2">
      <c r="F50" s="74"/>
    </row>
    <row r="51" spans="3:9" ht="19.5" customHeight="1" x14ac:dyDescent="0.2">
      <c r="C51" s="75" t="s">
        <v>72</v>
      </c>
      <c r="D51" s="75"/>
      <c r="E51" s="75"/>
      <c r="F51" s="75"/>
      <c r="G51" s="75"/>
      <c r="H51" s="75"/>
      <c r="I51" s="76"/>
    </row>
    <row r="52" spans="3:9" ht="41.25" customHeight="1" x14ac:dyDescent="0.2">
      <c r="C52" s="77" t="s">
        <v>91</v>
      </c>
      <c r="D52" s="77"/>
      <c r="E52" s="111"/>
      <c r="F52" s="111"/>
      <c r="G52" s="111"/>
      <c r="H52" s="111"/>
      <c r="I52" s="76"/>
    </row>
  </sheetData>
  <mergeCells count="16">
    <mergeCell ref="B10:G10"/>
    <mergeCell ref="B48:G48"/>
    <mergeCell ref="C51:E51"/>
    <mergeCell ref="F51:H51"/>
    <mergeCell ref="C52:H52"/>
    <mergeCell ref="B46:G46"/>
    <mergeCell ref="B47:G47"/>
    <mergeCell ref="B13:G13"/>
    <mergeCell ref="B20:G20"/>
    <mergeCell ref="B27:G27"/>
    <mergeCell ref="B31:G31"/>
    <mergeCell ref="B1:H1"/>
    <mergeCell ref="B2:H2"/>
    <mergeCell ref="B3:H3"/>
    <mergeCell ref="B5:H5"/>
    <mergeCell ref="B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10</vt:lpstr>
      <vt:lpstr>BR LOT 10</vt:lpstr>
      <vt:lpstr>SIMU COMMANDE LOT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LESTRADE Michel</dc:creator>
  <cp:lastModifiedBy>SOUIAH Khalida</cp:lastModifiedBy>
  <dcterms:created xsi:type="dcterms:W3CDTF">2026-03-12T09:29:34Z</dcterms:created>
  <dcterms:modified xsi:type="dcterms:W3CDTF">2026-03-23T12:52:51Z</dcterms:modified>
</cp:coreProperties>
</file>